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45" windowWidth="12000" windowHeight="6420" tabRatio="837" activeTab="2"/>
  </bookViews>
  <sheets>
    <sheet name="I. Фін план" sheetId="20" r:id="rId1"/>
    <sheet name="1.1. Інша інфо_1" sheetId="10" r:id="rId2"/>
    <sheet name="1.2. Інша інфо_2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план'!$36:$38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'1.1. Інша інфо_1'!$A$1:$M$64</definedName>
    <definedName name="_xlnm.Print_Area" localSheetId="2">'1.2. Інша інфо_2'!$A$1:$AE$90</definedName>
    <definedName name="_xlnm.Print_Area" localSheetId="0">'I. Фін план'!$A$1:$I$125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4519"/>
</workbook>
</file>

<file path=xl/calcChain.xml><?xml version="1.0" encoding="utf-8"?>
<calcChain xmlns="http://schemas.openxmlformats.org/spreadsheetml/2006/main">
  <c r="U80" i="9"/>
  <c r="U84"/>
  <c r="U78"/>
  <c r="Z9"/>
  <c r="Z10"/>
  <c r="Z12"/>
  <c r="Z14"/>
  <c r="Z7"/>
  <c r="J12" i="10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11"/>
  <c r="V14" i="9"/>
  <c r="R14"/>
  <c r="H27" i="10" l="1"/>
  <c r="H24"/>
  <c r="H25"/>
  <c r="H28"/>
  <c r="F48" i="20" l="1"/>
  <c r="G48"/>
  <c r="F43"/>
  <c r="G43"/>
  <c r="H43"/>
  <c r="I43"/>
  <c r="H34" i="10"/>
  <c r="H33"/>
  <c r="H26"/>
  <c r="H32" s="1"/>
  <c r="F88" i="20"/>
  <c r="G88"/>
  <c r="F92"/>
  <c r="G92"/>
  <c r="F89"/>
  <c r="G89"/>
  <c r="F87"/>
  <c r="G87"/>
  <c r="F86"/>
  <c r="G86"/>
  <c r="F53"/>
  <c r="G53"/>
  <c r="G85" l="1"/>
  <c r="G90" s="1"/>
  <c r="F85"/>
  <c r="F90" s="1"/>
  <c r="H87"/>
  <c r="I48"/>
  <c r="H48"/>
  <c r="E62"/>
  <c r="E46"/>
  <c r="L38" i="9"/>
  <c r="AE38"/>
  <c r="AD38"/>
  <c r="AC38"/>
  <c r="AB38"/>
  <c r="E83" i="20"/>
  <c r="H66"/>
  <c r="Q84" i="9"/>
  <c r="M84"/>
  <c r="I84"/>
  <c r="Q68"/>
  <c r="M68"/>
  <c r="I68"/>
  <c r="I89" i="20"/>
  <c r="H89"/>
  <c r="E67"/>
  <c r="D107"/>
  <c r="C107"/>
  <c r="E109"/>
  <c r="E110"/>
  <c r="E111"/>
  <c r="E108"/>
  <c r="G107"/>
  <c r="H107"/>
  <c r="I107"/>
  <c r="F107"/>
  <c r="D102"/>
  <c r="D112" s="1"/>
  <c r="C102"/>
  <c r="C112" s="1"/>
  <c r="E104"/>
  <c r="E105"/>
  <c r="E106"/>
  <c r="E103"/>
  <c r="G102"/>
  <c r="G112"/>
  <c r="H102"/>
  <c r="E102" s="1"/>
  <c r="I102"/>
  <c r="F102"/>
  <c r="F112"/>
  <c r="E93"/>
  <c r="I92"/>
  <c r="H92"/>
  <c r="I88"/>
  <c r="E88" s="1"/>
  <c r="H88"/>
  <c r="I87"/>
  <c r="I86"/>
  <c r="H86"/>
  <c r="E100"/>
  <c r="E99"/>
  <c r="E98"/>
  <c r="E97"/>
  <c r="E96"/>
  <c r="E95"/>
  <c r="I94"/>
  <c r="H94"/>
  <c r="G94"/>
  <c r="F94"/>
  <c r="D94"/>
  <c r="C94"/>
  <c r="E61"/>
  <c r="E72"/>
  <c r="E73"/>
  <c r="I80"/>
  <c r="H80"/>
  <c r="E82"/>
  <c r="E44"/>
  <c r="E45"/>
  <c r="E42"/>
  <c r="E41"/>
  <c r="E58"/>
  <c r="I53"/>
  <c r="H53"/>
  <c r="E50"/>
  <c r="E51"/>
  <c r="E49"/>
  <c r="E57"/>
  <c r="E56"/>
  <c r="E55"/>
  <c r="AD36" i="9"/>
  <c r="H30" i="10"/>
  <c r="H31"/>
  <c r="G60"/>
  <c r="N14" i="9"/>
  <c r="O57"/>
  <c r="Q57"/>
  <c r="S57"/>
  <c r="M50"/>
  <c r="G57"/>
  <c r="I57"/>
  <c r="K57"/>
  <c r="E57"/>
  <c r="H17" i="10"/>
  <c r="N19" s="1"/>
  <c r="H11"/>
  <c r="W26" i="9"/>
  <c r="Q26"/>
  <c r="T26"/>
  <c r="H60" i="10"/>
  <c r="D60"/>
  <c r="C47" i="20"/>
  <c r="C66"/>
  <c r="C113" s="1"/>
  <c r="D113"/>
  <c r="F47"/>
  <c r="G47"/>
  <c r="F66"/>
  <c r="G66"/>
  <c r="I66"/>
  <c r="E79"/>
  <c r="E78"/>
  <c r="E77"/>
  <c r="E76"/>
  <c r="E75"/>
  <c r="E71"/>
  <c r="E70"/>
  <c r="E69"/>
  <c r="E68"/>
  <c r="E65"/>
  <c r="E64"/>
  <c r="E63"/>
  <c r="E54"/>
  <c r="E52"/>
  <c r="G35" i="9"/>
  <c r="G36"/>
  <c r="G37"/>
  <c r="G39"/>
  <c r="AB35"/>
  <c r="AC35"/>
  <c r="AD35"/>
  <c r="AE35"/>
  <c r="AB36"/>
  <c r="AC36"/>
  <c r="AE36"/>
  <c r="AB37"/>
  <c r="AC37"/>
  <c r="AD37"/>
  <c r="AE37"/>
  <c r="AB39"/>
  <c r="AC39"/>
  <c r="AD39"/>
  <c r="AE39"/>
  <c r="L35"/>
  <c r="L36"/>
  <c r="L37"/>
  <c r="L39"/>
  <c r="Q35"/>
  <c r="Q36"/>
  <c r="Q37"/>
  <c r="Q39"/>
  <c r="V35"/>
  <c r="V36"/>
  <c r="V37"/>
  <c r="V39"/>
  <c r="M56"/>
  <c r="M55"/>
  <c r="M54"/>
  <c r="M53"/>
  <c r="M52"/>
  <c r="M51"/>
  <c r="Z40"/>
  <c r="Y40"/>
  <c r="X40"/>
  <c r="W40"/>
  <c r="U40"/>
  <c r="T40"/>
  <c r="S40"/>
  <c r="R40"/>
  <c r="P40"/>
  <c r="O40"/>
  <c r="N40"/>
  <c r="M40"/>
  <c r="K40"/>
  <c r="J40"/>
  <c r="I40"/>
  <c r="H40"/>
  <c r="E59" i="20"/>
  <c r="E74"/>
  <c r="E60"/>
  <c r="E81"/>
  <c r="K60" i="10"/>
  <c r="AE40" i="9" l="1"/>
  <c r="L40"/>
  <c r="M57"/>
  <c r="AA39"/>
  <c r="AD40"/>
  <c r="V40"/>
  <c r="Q40"/>
  <c r="AA37"/>
  <c r="AB40"/>
  <c r="G40"/>
  <c r="AA38"/>
  <c r="AC40"/>
  <c r="G113" i="20"/>
  <c r="G114" s="1"/>
  <c r="E89"/>
  <c r="E53"/>
  <c r="E48"/>
  <c r="I85"/>
  <c r="I90" s="1"/>
  <c r="H85"/>
  <c r="H90" s="1"/>
  <c r="E80"/>
  <c r="I112"/>
  <c r="E92"/>
  <c r="E107"/>
  <c r="H23" i="10"/>
  <c r="H29" s="1"/>
  <c r="E66" i="20"/>
  <c r="F113"/>
  <c r="F114" s="1"/>
  <c r="I47"/>
  <c r="E87"/>
  <c r="E86"/>
  <c r="H47"/>
  <c r="H113"/>
  <c r="H114" s="1"/>
  <c r="I113"/>
  <c r="E43"/>
  <c r="AA36" i="9"/>
  <c r="AA35"/>
  <c r="H112" i="20"/>
  <c r="E94"/>
  <c r="E85" l="1"/>
  <c r="I114"/>
  <c r="E114" s="1"/>
  <c r="N20" i="10"/>
  <c r="O19" s="1"/>
  <c r="E47" i="20"/>
  <c r="E90"/>
  <c r="E113"/>
  <c r="E112"/>
  <c r="AA40" i="9"/>
  <c r="AA41" l="1"/>
</calcChain>
</file>

<file path=xl/sharedStrings.xml><?xml version="1.0" encoding="utf-8"?>
<sst xmlns="http://schemas.openxmlformats.org/spreadsheetml/2006/main" count="346" uniqueCount="251">
  <si>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</si>
  <si>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</si>
  <si>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</si>
  <si>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Витрати на оплату праці</t>
  </si>
  <si>
    <t>Відрахування на соціальні заходи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</si>
  <si>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</si>
  <si>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</si>
  <si>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</si>
  <si>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</si>
  <si>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</si>
  <si>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</si>
  <si>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</si>
  <si>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</si>
  <si>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</si>
  <si>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</si>
  <si>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</si>
  <si>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Додаток 1</t>
  </si>
  <si>
    <t>Територія</t>
  </si>
  <si>
    <t>Форма власності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</si>
  <si>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</si>
  <si>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</si>
  <si>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</si>
  <si>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Фінансовий план поточного року</t>
  </si>
  <si>
    <t>витрати на службові відрядження</t>
  </si>
  <si>
    <t>№ з/п</t>
  </si>
  <si>
    <t>Залучення кредитних коштів</t>
  </si>
  <si>
    <t>Усього</t>
  </si>
  <si>
    <t>Відсоток</t>
  </si>
  <si>
    <t>модернізація, модифікація (добудова, дообладнання, реконструкція) основних засобів</t>
  </si>
  <si>
    <t xml:space="preserve">ІV </t>
  </si>
  <si>
    <t>за минулий рік</t>
  </si>
  <si>
    <t>за плановий рік</t>
  </si>
  <si>
    <t xml:space="preserve">ІІІ </t>
  </si>
  <si>
    <t xml:space="preserve">І </t>
  </si>
  <si>
    <t xml:space="preserve">ІІ </t>
  </si>
  <si>
    <t>(посада)</t>
  </si>
  <si>
    <t>(підпис)</t>
  </si>
  <si>
    <t>рік</t>
  </si>
  <si>
    <t>Бюджетне фінансування</t>
  </si>
  <si>
    <t>у тому числі за кварталами</t>
  </si>
  <si>
    <t xml:space="preserve">         (ініціали, прізвище)    </t>
  </si>
  <si>
    <t>Середньооблікова кількість штатних працівників</t>
  </si>
  <si>
    <t>інші адміністративні витрати (розшифрувати)</t>
  </si>
  <si>
    <t>Усього витрат</t>
  </si>
  <si>
    <t>Інформація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</si>
  <si>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</si>
  <si>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</si>
  <si>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</si>
  <si>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</si>
  <si>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</si>
  <si>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(найменування підприємства)</t>
  </si>
  <si>
    <t>Плановий рік</t>
  </si>
  <si>
    <t>Код за ЄДРПОУ</t>
  </si>
  <si>
    <t>Собівартість реалізованої продукції (товарів, робіт, послуг)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</si>
  <si>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</si>
  <si>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</si>
  <si>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</si>
  <si>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</si>
  <si>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</si>
  <si>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</si>
  <si>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>Марка</t>
  </si>
  <si>
    <t>Договір</t>
  </si>
  <si>
    <t>Дата початку оренди</t>
  </si>
  <si>
    <t>Загальна кошторисна вартість</t>
  </si>
  <si>
    <t>Первісна балансова вартість введених потужностей на початок планового року</t>
  </si>
  <si>
    <t>Адміністративні витрати, у тому числі:</t>
  </si>
  <si>
    <t>Найменування об’єкта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</si>
  <si>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</si>
  <si>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</si>
  <si>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</si>
  <si>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</si>
  <si>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Найменування показника</t>
  </si>
  <si>
    <t>Плановий рік до факту минулого року, %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</si>
  <si>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</si>
  <si>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</si>
  <si>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</si>
  <si>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</si>
  <si>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</si>
  <si>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</si>
  <si>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</si>
  <si>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</si>
  <si>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</si>
  <si>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</si>
  <si>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</si>
  <si>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</si>
  <si>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</si>
  <si>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</si>
  <si>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</si>
  <si>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</si>
  <si>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</si>
  <si>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капітальний ремонт</t>
  </si>
  <si>
    <t xml:space="preserve">      1. Дані про підприємство, персонал та витрати на оплату праці</t>
  </si>
  <si>
    <t>Найменування видів діяльності за КВЕД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</si>
  <si>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</si>
  <si>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</si>
  <si>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</si>
  <si>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</si>
  <si>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</si>
  <si>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</si>
  <si>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Середньомісячні витрати на оплату праці одного працівника (грн), усього, у тому числі: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</si>
  <si>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</si>
  <si>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</si>
  <si>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витрати (розшифрувати)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</si>
  <si>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</si>
  <si>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</si>
  <si>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</si>
  <si>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</si>
  <si>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</si>
  <si>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Надання первинної медичної допомоги на дому (виклики лікаря)</t>
  </si>
  <si>
    <t>адміністративно-управлінський персонал та інший персонал</t>
  </si>
  <si>
    <t>амбулаторії загальної практики сімейної медицини</t>
  </si>
  <si>
    <t>фельдшерсько-акушерські пункти</t>
  </si>
  <si>
    <t>фельдшерські пункти</t>
  </si>
  <si>
    <t>фельдшердсько-акушерські пункти</t>
  </si>
  <si>
    <t>Рік випуску</t>
  </si>
  <si>
    <t>Керівник</t>
  </si>
  <si>
    <t>комунальна</t>
  </si>
  <si>
    <t>Х</t>
  </si>
  <si>
    <t>Одиниця виміру, грн.</t>
  </si>
  <si>
    <t>фінансовий план 
поточного року</t>
  </si>
  <si>
    <t xml:space="preserve">плановий рік </t>
  </si>
  <si>
    <t>фінансовий план поточного року</t>
  </si>
  <si>
    <t xml:space="preserve">Плановий рік </t>
  </si>
  <si>
    <t>Фактичний показник за минулий рік</t>
  </si>
  <si>
    <t xml:space="preserve">Фактичний показник поточного року за останній звітний період </t>
  </si>
  <si>
    <t>Плановий показник поточного року</t>
  </si>
  <si>
    <t>Плановий рік до фінансового плану на поточний рік, %</t>
  </si>
  <si>
    <t>Плановий рік  (усього)</t>
  </si>
  <si>
    <t>Інші програми та заходи у сфері охорони здоров’я</t>
  </si>
  <si>
    <t>Вид діяльності</t>
  </si>
  <si>
    <t>витрати на зв’язок та інтернет</t>
  </si>
  <si>
    <t>Витрати на водопостачання та водовідведення</t>
  </si>
  <si>
    <t>Витрати на природній газ</t>
  </si>
  <si>
    <t>Витрати на комунальні послуги та енергоносії, в т.ч.:</t>
  </si>
  <si>
    <t>Витрати на тверде паливо</t>
  </si>
  <si>
    <t>господарчі товари та інвентар</t>
  </si>
  <si>
    <t>Витрати на послуги, матеріали та сировину, в т. ч.:</t>
  </si>
  <si>
    <t>Витрати на викачку нечистот та вивіз побутових відходів</t>
  </si>
  <si>
    <t>витрати на обслуговування оргтехніки</t>
  </si>
  <si>
    <t>Інші доходи від операційної діяльності, в т.ч.: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</si>
  <si>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</si>
  <si>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</si>
  <si>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</si>
  <si>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</si>
  <si>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</si>
  <si>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</si>
  <si>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</si>
  <si>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Дохід з місцевого бюджету цільового фінансування на оплату комунальних послуг та енергоносіїв, товарів, робіт та послуг</t>
  </si>
  <si>
    <t>Дохід з місцевого бюджету за цільовими програмами, у тому числі:</t>
  </si>
  <si>
    <t>тис. грн.</t>
  </si>
  <si>
    <t>Витрати, усього тис. грн.</t>
  </si>
  <si>
    <t>Витрати, усього грн.</t>
  </si>
  <si>
    <t>Витрати на паливо-мастильні матеріали</t>
  </si>
  <si>
    <t>Амортизація</t>
  </si>
  <si>
    <t xml:space="preserve">амортизація </t>
  </si>
  <si>
    <t>дохід від операційної оренди активів</t>
  </si>
  <si>
    <t>дохід від реалізації необоротних активів</t>
  </si>
  <si>
    <t>Витрати по виконанню цільових програм</t>
  </si>
  <si>
    <t>Капітальні інвестиції, усього, у тому числі:</t>
  </si>
  <si>
    <t>Інші витрати від операційної діяльності (розшифрувати)</t>
  </si>
  <si>
    <t>Доходи і витрати від операційної діяльності (деталізація)</t>
  </si>
  <si>
    <t>ІІ. Елементи операційних витрат</t>
  </si>
  <si>
    <t>Матеріальні затрати</t>
  </si>
  <si>
    <t>витрати на охорону праці та навчання працівників</t>
  </si>
  <si>
    <t>Разом (сума рядків 400 - 440)</t>
  </si>
  <si>
    <t>доходи з місцевого бюджету цільового фінансування по капітальних видатках</t>
  </si>
  <si>
    <t>ІІІ. Інвестиційна діяльність</t>
  </si>
  <si>
    <t xml:space="preserve">      3. Інформація про бізнес підприємства (код рядка 100)</t>
  </si>
  <si>
    <t>4. Витрати, пов'язані з використанням власних службових автомобілів (рядок 150)</t>
  </si>
  <si>
    <t>5. Витрати на оренду службових автомобілів (у складі адміністративних витрат, рядок 231)</t>
  </si>
  <si>
    <t>6. Джерела капітальних інвестицій</t>
  </si>
  <si>
    <t>7. Капітальне будівництво (рядок 511)</t>
  </si>
  <si>
    <t>Нерозподілені доходи</t>
  </si>
  <si>
    <t>IV. Додаткова інформація</t>
  </si>
  <si>
    <t>Первісна вартість основних засобів</t>
  </si>
  <si>
    <t>Податкова заборгованість</t>
  </si>
  <si>
    <t>"ЗАТВЕРДЖЕНО"</t>
  </si>
  <si>
    <t>медикаменти та перев’язувальні матеріали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</si>
  <si>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</si>
  <si>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</si>
  <si>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</si>
  <si>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</si>
  <si>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</si>
  <si>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</si>
  <si>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</si>
  <si>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</si>
  <si>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витрати на придбання та супровід програмного забезпечення</t>
  </si>
  <si>
    <t>юридичні та нотаріальні послуги</t>
  </si>
  <si>
    <t>Штатна чисельність працівників</t>
  </si>
  <si>
    <t>Стаття витрат</t>
  </si>
  <si>
    <t>Витрати на послуги банків та РКО</t>
  </si>
  <si>
    <t>Поштові та кур’єрські послуги</t>
  </si>
  <si>
    <t>Підписка на періодичні видання</t>
  </si>
  <si>
    <t>Штафи, пені, неустойки</t>
  </si>
  <si>
    <t xml:space="preserve">витрати на страхові послуги </t>
  </si>
  <si>
    <t>Витрати на обслуговування електрогосподарства</t>
  </si>
  <si>
    <t>Витрати на обслуговування газового обладнання</t>
  </si>
  <si>
    <t>витрати на канцтовари, офісне приладдя та устаткування</t>
  </si>
  <si>
    <t>9. Інші адміністративні витрати (рядок 280)</t>
  </si>
  <si>
    <t>Заборгованість перед працівниками за заробітною платою</t>
  </si>
  <si>
    <t xml:space="preserve">      2. Перелік підприємств, які включені до фінансового плану</t>
  </si>
  <si>
    <t>ремонт та запасні частини до транспортних засобів</t>
  </si>
  <si>
    <t>витрати на культурно-масові заходи</t>
  </si>
  <si>
    <t xml:space="preserve">тис. грн </t>
  </si>
  <si>
    <t>Витрати цільового фінансування на товари, роботи, послуги</t>
  </si>
  <si>
    <t>Збиток</t>
  </si>
  <si>
    <t>КНП "ЦПМСД Благовіщенської районної ради"</t>
  </si>
  <si>
    <t>Комунальне підприємство</t>
  </si>
  <si>
    <t>м. Благовіщенське</t>
  </si>
  <si>
    <t xml:space="preserve">охорона здоров'я </t>
  </si>
  <si>
    <t>86.10</t>
  </si>
  <si>
    <t>Данильченко Ірина Василівна</t>
  </si>
  <si>
    <t>26400, Кіровоградська обл., місто Благовіщенське,вул.Ореста Гуменюка , будинок 2</t>
  </si>
  <si>
    <t>05259-2-14-59</t>
  </si>
  <si>
    <t>Підтримка закладу на поточні видатки</t>
  </si>
  <si>
    <t>витрати на систему охорони</t>
  </si>
  <si>
    <t>відрахування на соціальне забезпечення населення</t>
  </si>
  <si>
    <t>І. В. Данильченко</t>
  </si>
  <si>
    <t>86.10 ДІЯЛЬНІСТЬ ЛІКАРНЯНИХ ЗАКЛАДІВ</t>
  </si>
  <si>
    <t>КОМУНАЛЬНЕ НЕКОМЕРЦІЙНЕ ПІДПРИЄМСТВО "Центр первинної медико-санітарної допомоги Благовіщенської районної ради"</t>
  </si>
  <si>
    <t xml:space="preserve">кількість наявного населення </t>
  </si>
  <si>
    <t xml:space="preserve">діяльність лікарняних закладів </t>
  </si>
  <si>
    <t>пацієнти віком від 0 до 5років</t>
  </si>
  <si>
    <t>від 6 до 17 років</t>
  </si>
  <si>
    <t>від 18 до 39 років</t>
  </si>
  <si>
    <t>від 40 до 64 років</t>
  </si>
  <si>
    <t>понад 65 років</t>
  </si>
  <si>
    <t>червоний список</t>
  </si>
  <si>
    <t>OPEL COMBO (Новоселиця)</t>
  </si>
  <si>
    <t>OPEL COMBO (Лозувата)</t>
  </si>
  <si>
    <t>ВАЗ 21213(НИВА)(Благовіщенське)</t>
  </si>
  <si>
    <t>Мерседес бенс 310</t>
  </si>
  <si>
    <t>реєстрація ТЗ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</si>
  <si>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</si>
  <si>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r>
      <t xml:space="preserve">Керівник </t>
    </r>
    <r>
      <rPr>
        <sz val="18"/>
        <rFont val="Times New Roman"/>
        <family val="1"/>
        <charset val="204"/>
      </rPr>
      <t>___</t>
    </r>
    <r>
      <rPr>
        <u/>
        <sz val="18"/>
        <rFont val="Times New Roman"/>
        <family val="1"/>
        <charset val="204"/>
      </rPr>
      <t>Головний лікар</t>
    </r>
    <r>
      <rPr>
        <sz val="18"/>
        <rFont val="Times New Roman"/>
        <family val="1"/>
        <charset val="204"/>
      </rPr>
      <t>__________________</t>
    </r>
  </si>
  <si>
    <t xml:space="preserve">до Положення про складання, затрвердження та </t>
  </si>
  <si>
    <t>контролю виконання фінансового плану підприємства</t>
  </si>
  <si>
    <t>І.В. Данильченко</t>
  </si>
  <si>
    <r>
      <t>Керівник ___</t>
    </r>
    <r>
      <rPr>
        <b/>
        <u/>
        <sz val="18"/>
        <rFont val="Times New Roman"/>
        <family val="1"/>
        <charset val="204"/>
      </rPr>
      <t>Головний лікар</t>
    </r>
    <r>
      <rPr>
        <b/>
        <sz val="18"/>
        <rFont val="Times New Roman"/>
        <family val="1"/>
        <charset val="204"/>
      </rPr>
      <t>____________</t>
    </r>
  </si>
  <si>
    <t>8. Інші витрати (рядок 220)</t>
  </si>
  <si>
    <t>РЕНО ДАСТЕР</t>
  </si>
  <si>
    <t>Службовий автомобіль для лікаря</t>
  </si>
  <si>
    <t>рішенням сесії Благовіщенської районної ради</t>
  </si>
  <si>
    <t>Кримський І.А.</t>
  </si>
  <si>
    <t>Голова  районної ради</t>
  </si>
  <si>
    <t>ФІНАНСОВИЙ ПЛАН ПІДПРИЄМСТВА НА  2020 рік</t>
  </si>
  <si>
    <t>до фінансового плану на  2020 рік</t>
  </si>
  <si>
    <t>ВАЗ 2107 (В. Трояни)</t>
  </si>
  <si>
    <t>Електрокардіограф 12 канальний (2 шт за кошти НСЗУ)</t>
  </si>
  <si>
    <t>-</t>
  </si>
  <si>
    <t>від ____________2019 року № ________</t>
  </si>
</sst>
</file>

<file path=xl/styles.xml><?xml version="1.0" encoding="utf-8"?>
<styleSheet xmlns="http://schemas.openxmlformats.org/spreadsheetml/2006/main">
  <numFmts count="17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\ _г_р_н_._-;\-* #,##0.00\ _г_р_н_._-;_-* &quot;-&quot;??\ _г_р_н_._-;_-@_-"/>
    <numFmt numFmtId="165" formatCode="_-* #,##0.00_₴_-;\-* #,##0.00_₴_-;_-* &quot;-&quot;??_₴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_(* #,##0.0_);_(* \(#,##0.0\);_(* &quot;-&quot;??_);_(@_)"/>
    <numFmt numFmtId="175" formatCode="_(* #,##0_);_(* \(#,##0\);_(* &quot;-&quot;??_);_(@_)"/>
    <numFmt numFmtId="176" formatCode="_(* #,##0.0_);_(* \(#,##0.0\);_(* &quot;-&quot;_);_(@_)"/>
    <numFmt numFmtId="177" formatCode="_(* #,##0.00_);_(* \(#,##0.00\);_(* &quot;-&quot;_);_(@_)"/>
  </numFmts>
  <fonts count="7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name val="Arial Cyr"/>
      <charset val="204"/>
    </font>
    <font>
      <b/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9" fillId="2" borderId="0" applyNumberFormat="0" applyBorder="0" applyAlignment="0" applyProtection="0"/>
    <xf numFmtId="0" fontId="1" fillId="2" borderId="0" applyNumberFormat="0" applyBorder="0" applyAlignment="0" applyProtection="0"/>
    <xf numFmtId="0" fontId="29" fillId="3" borderId="0" applyNumberFormat="0" applyBorder="0" applyAlignment="0" applyProtection="0"/>
    <xf numFmtId="0" fontId="1" fillId="3" borderId="0" applyNumberFormat="0" applyBorder="0" applyAlignment="0" applyProtection="0"/>
    <xf numFmtId="0" fontId="29" fillId="4" borderId="0" applyNumberFormat="0" applyBorder="0" applyAlignment="0" applyProtection="0"/>
    <xf numFmtId="0" fontId="1" fillId="4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29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9" borderId="0" applyNumberFormat="0" applyBorder="0" applyAlignment="0" applyProtection="0"/>
    <xf numFmtId="0" fontId="1" fillId="9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29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0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9" borderId="0" applyNumberFormat="0" applyBorder="0" applyAlignment="0" applyProtection="0"/>
    <xf numFmtId="0" fontId="12" fillId="9" borderId="0" applyNumberFormat="0" applyBorder="0" applyAlignment="0" applyProtection="0"/>
    <xf numFmtId="0" fontId="30" fillId="10" borderId="0" applyNumberFormat="0" applyBorder="0" applyAlignment="0" applyProtection="0"/>
    <xf numFmtId="0" fontId="12" fillId="10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3" borderId="0" applyNumberFormat="0" applyBorder="0" applyAlignment="0" applyProtection="0"/>
    <xf numFmtId="0" fontId="15" fillId="20" borderId="1" applyNumberFormat="0" applyAlignment="0" applyProtection="0"/>
    <xf numFmtId="0" fontId="20" fillId="21" borderId="2" applyNumberFormat="0" applyAlignment="0" applyProtection="0"/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49" fontId="31" fillId="0" borderId="3">
      <alignment horizontal="center" vertical="center"/>
      <protection locked="0"/>
    </xf>
    <xf numFmtId="164" fontId="10" fillId="0" borderId="0" applyFont="0" applyFill="0" applyBorder="0" applyAlignment="0" applyProtection="0"/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0" fontId="24" fillId="0" borderId="0" applyNumberFormat="0" applyFill="0" applyBorder="0" applyAlignment="0" applyProtection="0"/>
    <xf numFmtId="168" fontId="32" fillId="0" borderId="0" applyAlignment="0">
      <alignment wrapText="1"/>
    </xf>
    <xf numFmtId="0" fontId="27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34" fillId="22" borderId="7">
      <alignment horizontal="left" vertical="center"/>
      <protection locked="0"/>
    </xf>
    <xf numFmtId="49" fontId="34" fillId="22" borderId="7">
      <alignment horizontal="left" vertical="center"/>
    </xf>
    <xf numFmtId="4" fontId="34" fillId="22" borderId="7">
      <alignment horizontal="right" vertical="center"/>
      <protection locked="0"/>
    </xf>
    <xf numFmtId="4" fontId="34" fillId="22" borderId="7">
      <alignment horizontal="right" vertical="center"/>
    </xf>
    <xf numFmtId="4" fontId="35" fillId="22" borderId="7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1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1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" fontId="39" fillId="22" borderId="3">
      <alignment horizontal="right" vertical="center"/>
      <protection locked="0"/>
    </xf>
    <xf numFmtId="4" fontId="39" fillId="22" borderId="3">
      <alignment horizontal="right" vertical="center"/>
    </xf>
    <xf numFmtId="4" fontId="41" fillId="22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" fontId="43" fillId="0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9" fontId="42" fillId="0" borderId="3">
      <alignment horizontal="left" vertical="center"/>
      <protection locked="0"/>
    </xf>
    <xf numFmtId="49" fontId="43" fillId="0" borderId="3">
      <alignment horizontal="left" vertical="center"/>
      <protection locked="0"/>
    </xf>
    <xf numFmtId="4" fontId="42" fillId="0" borderId="3">
      <alignment horizontal="right" vertical="center"/>
      <protection locked="0"/>
    </xf>
    <xf numFmtId="0" fontId="25" fillId="0" borderId="8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10" fillId="0" borderId="0"/>
    <xf numFmtId="0" fontId="2" fillId="24" borderId="9" applyNumberFormat="0" applyFont="0" applyAlignment="0" applyProtection="0"/>
    <xf numFmtId="4" fontId="46" fillId="25" borderId="3">
      <alignment horizontal="right" vertical="center"/>
      <protection locked="0"/>
    </xf>
    <xf numFmtId="4" fontId="46" fillId="26" borderId="3">
      <alignment horizontal="right" vertical="center"/>
      <protection locked="0"/>
    </xf>
    <xf numFmtId="4" fontId="46" fillId="27" borderId="3">
      <alignment horizontal="right" vertical="center"/>
      <protection locked="0"/>
    </xf>
    <xf numFmtId="0" fontId="14" fillId="20" borderId="10" applyNumberFormat="0" applyAlignment="0" applyProtection="0"/>
    <xf numFmtId="49" fontId="31" fillId="0" borderId="3">
      <alignment horizontal="left" vertical="center" wrapText="1"/>
      <protection locked="0"/>
    </xf>
    <xf numFmtId="49" fontId="31" fillId="0" borderId="3">
      <alignment horizontal="left" vertical="center" wrapText="1"/>
      <protection locked="0"/>
    </xf>
    <xf numFmtId="0" fontId="2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3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9" borderId="0" applyNumberFormat="0" applyBorder="0" applyAlignment="0" applyProtection="0"/>
    <xf numFmtId="0" fontId="12" fillId="19" borderId="0" applyNumberFormat="0" applyBorder="0" applyAlignment="0" applyProtection="0"/>
    <xf numFmtId="0" fontId="47" fillId="7" borderId="1" applyNumberFormat="0" applyAlignment="0" applyProtection="0"/>
    <xf numFmtId="0" fontId="13" fillId="7" borderId="1" applyNumberFormat="0" applyAlignment="0" applyProtection="0"/>
    <xf numFmtId="0" fontId="48" fillId="20" borderId="10" applyNumberFormat="0" applyAlignment="0" applyProtection="0"/>
    <xf numFmtId="0" fontId="14" fillId="20" borderId="10" applyNumberFormat="0" applyAlignment="0" applyProtection="0"/>
    <xf numFmtId="0" fontId="49" fillId="20" borderId="1" applyNumberFormat="0" applyAlignment="0" applyProtection="0"/>
    <xf numFmtId="0" fontId="15" fillId="20" borderId="1" applyNumberFormat="0" applyAlignment="0" applyProtection="0"/>
    <xf numFmtId="169" fontId="10" fillId="0" borderId="0" applyFont="0" applyFill="0" applyBorder="0" applyAlignment="0" applyProtection="0"/>
    <xf numFmtId="0" fontId="50" fillId="0" borderId="4" applyNumberFormat="0" applyFill="0" applyAlignment="0" applyProtection="0"/>
    <xf numFmtId="0" fontId="16" fillId="0" borderId="4" applyNumberFormat="0" applyFill="0" applyAlignment="0" applyProtection="0"/>
    <xf numFmtId="0" fontId="51" fillId="0" borderId="5" applyNumberFormat="0" applyFill="0" applyAlignment="0" applyProtection="0"/>
    <xf numFmtId="0" fontId="17" fillId="0" borderId="5" applyNumberFormat="0" applyFill="0" applyAlignment="0" applyProtection="0"/>
    <xf numFmtId="0" fontId="52" fillId="0" borderId="6" applyNumberFormat="0" applyFill="0" applyAlignment="0" applyProtection="0"/>
    <xf numFmtId="0" fontId="18" fillId="0" borderId="6" applyNumberFormat="0" applyFill="0" applyAlignment="0" applyProtection="0"/>
    <xf numFmtId="0" fontId="5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19" fillId="0" borderId="11" applyNumberFormat="0" applyFill="0" applyAlignment="0" applyProtection="0"/>
    <xf numFmtId="0" fontId="54" fillId="21" borderId="2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2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10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6" fillId="3" borderId="0" applyNumberFormat="0" applyBorder="0" applyAlignment="0" applyProtection="0"/>
    <xf numFmtId="0" fontId="23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8" fillId="24" borderId="9" applyNumberFormat="0" applyFont="0" applyAlignment="0" applyProtection="0"/>
    <xf numFmtId="0" fontId="10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71" fontId="6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3" fillId="4" borderId="0" applyNumberFormat="0" applyBorder="0" applyAlignment="0" applyProtection="0"/>
    <xf numFmtId="0" fontId="27" fillId="4" borderId="0" applyNumberFormat="0" applyBorder="0" applyAlignment="0" applyProtection="0"/>
    <xf numFmtId="173" fontId="64" fillId="22" borderId="12" applyFill="0" applyBorder="0">
      <alignment horizontal="center" vertical="center" wrapText="1"/>
      <protection locked="0"/>
    </xf>
    <xf numFmtId="168" fontId="65" fillId="0" borderId="0">
      <alignment wrapText="1"/>
    </xf>
    <xf numFmtId="168" fontId="32" fillId="0" borderId="0">
      <alignment wrapText="1"/>
    </xf>
  </cellStyleXfs>
  <cellXfs count="294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75" fontId="5" fillId="0" borderId="3" xfId="0" applyNumberFormat="1" applyFont="1" applyFill="1" applyBorder="1" applyAlignment="1">
      <alignment horizontal="center" vertical="center" wrapText="1"/>
    </xf>
    <xf numFmtId="175" fontId="4" fillId="0" borderId="3" xfId="0" applyNumberFormat="1" applyFont="1" applyFill="1" applyBorder="1" applyAlignment="1">
      <alignment horizontal="center" vertical="center" wrapText="1"/>
    </xf>
    <xf numFmtId="174" fontId="5" fillId="0" borderId="3" xfId="0" applyNumberFormat="1" applyFont="1" applyFill="1" applyBorder="1" applyAlignment="1">
      <alignment horizontal="center" vertical="center" wrapText="1"/>
    </xf>
    <xf numFmtId="174" fontId="4" fillId="0" borderId="3" xfId="0" applyNumberFormat="1" applyFont="1" applyFill="1" applyBorder="1" applyAlignment="1">
      <alignment horizontal="center" vertical="center" wrapText="1"/>
    </xf>
    <xf numFmtId="167" fontId="4" fillId="0" borderId="3" xfId="0" applyNumberFormat="1" applyFont="1" applyFill="1" applyBorder="1" applyAlignment="1">
      <alignment horizontal="center" vertical="center" wrapText="1"/>
    </xf>
    <xf numFmtId="175" fontId="4" fillId="28" borderId="3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4" fontId="4" fillId="28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3" xfId="0" applyFont="1" applyFill="1" applyBorder="1" applyAlignment="1">
      <alignment vertical="center"/>
    </xf>
    <xf numFmtId="0" fontId="68" fillId="0" borderId="3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horizontal="left" vertical="center" wrapText="1"/>
    </xf>
    <xf numFmtId="0" fontId="68" fillId="0" borderId="15" xfId="0" applyFont="1" applyFill="1" applyBorder="1" applyAlignment="1">
      <alignment vertical="center" wrapText="1"/>
    </xf>
    <xf numFmtId="0" fontId="68" fillId="0" borderId="14" xfId="0" applyFont="1" applyFill="1" applyBorder="1" applyAlignment="1">
      <alignment vertical="center"/>
    </xf>
    <xf numFmtId="0" fontId="68" fillId="0" borderId="15" xfId="0" applyFont="1" applyFill="1" applyBorder="1" applyAlignment="1">
      <alignment vertical="center"/>
    </xf>
    <xf numFmtId="0" fontId="68" fillId="0" borderId="14" xfId="0" applyFont="1" applyFill="1" applyBorder="1" applyAlignment="1">
      <alignment vertical="center" wrapText="1"/>
    </xf>
    <xf numFmtId="0" fontId="68" fillId="0" borderId="21" xfId="0" applyFont="1" applyFill="1" applyBorder="1" applyAlignment="1">
      <alignment vertical="center" wrapText="1"/>
    </xf>
    <xf numFmtId="0" fontId="68" fillId="0" borderId="16" xfId="0" applyFont="1" applyFill="1" applyBorder="1" applyAlignment="1">
      <alignment vertical="center"/>
    </xf>
    <xf numFmtId="0" fontId="68" fillId="0" borderId="3" xfId="0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left" vertical="center" wrapText="1"/>
    </xf>
    <xf numFmtId="0" fontId="68" fillId="0" borderId="3" xfId="0" applyFont="1" applyFill="1" applyBorder="1" applyAlignment="1">
      <alignment horizontal="left" vertical="center" wrapText="1"/>
    </xf>
    <xf numFmtId="0" fontId="68" fillId="0" borderId="3" xfId="0" quotePrefix="1" applyFont="1" applyFill="1" applyBorder="1" applyAlignment="1">
      <alignment horizontal="center" vertical="center"/>
    </xf>
    <xf numFmtId="170" fontId="68" fillId="0" borderId="3" xfId="0" applyNumberFormat="1" applyFont="1" applyFill="1" applyBorder="1" applyAlignment="1">
      <alignment horizontal="center" vertical="center" wrapText="1"/>
    </xf>
    <xf numFmtId="176" fontId="68" fillId="28" borderId="3" xfId="0" applyNumberFormat="1" applyFont="1" applyFill="1" applyBorder="1" applyAlignment="1">
      <alignment horizontal="center" vertical="center" wrapText="1"/>
    </xf>
    <xf numFmtId="176" fontId="68" fillId="0" borderId="3" xfId="0" applyNumberFormat="1" applyFont="1" applyFill="1" applyBorder="1" applyAlignment="1">
      <alignment horizontal="center" vertical="center" wrapText="1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quotePrefix="1" applyFont="1" applyFill="1" applyBorder="1" applyAlignment="1">
      <alignment horizontal="center" vertical="center"/>
    </xf>
    <xf numFmtId="0" fontId="68" fillId="29" borderId="3" xfId="0" applyFont="1" applyFill="1" applyBorder="1" applyAlignment="1">
      <alignment horizontal="left" vertical="center" wrapText="1"/>
    </xf>
    <xf numFmtId="170" fontId="68" fillId="28" borderId="3" xfId="0" applyNumberFormat="1" applyFont="1" applyFill="1" applyBorder="1" applyAlignment="1">
      <alignment horizontal="center" vertical="center" wrapText="1"/>
    </xf>
    <xf numFmtId="176" fontId="66" fillId="28" borderId="3" xfId="0" applyNumberFormat="1" applyFont="1" applyFill="1" applyBorder="1" applyAlignment="1">
      <alignment horizontal="center" vertical="center" wrapText="1"/>
    </xf>
    <xf numFmtId="170" fontId="68" fillId="30" borderId="3" xfId="0" applyNumberFormat="1" applyFont="1" applyFill="1" applyBorder="1" applyAlignment="1">
      <alignment horizontal="center" vertical="center" wrapText="1"/>
    </xf>
    <xf numFmtId="176" fontId="68" fillId="30" borderId="3" xfId="0" applyNumberFormat="1" applyFont="1" applyFill="1" applyBorder="1" applyAlignment="1">
      <alignment horizontal="center" vertical="center" wrapText="1"/>
    </xf>
    <xf numFmtId="0" fontId="72" fillId="0" borderId="3" xfId="0" applyFont="1" applyFill="1" applyBorder="1" applyAlignment="1">
      <alignment horizontal="center" vertical="center" wrapText="1"/>
    </xf>
    <xf numFmtId="176" fontId="66" fillId="30" borderId="3" xfId="0" applyNumberFormat="1" applyFont="1" applyFill="1" applyBorder="1" applyAlignment="1">
      <alignment horizontal="center" vertical="center" wrapText="1"/>
    </xf>
    <xf numFmtId="0" fontId="72" fillId="0" borderId="3" xfId="0" applyFont="1" applyFill="1" applyBorder="1" applyAlignment="1">
      <alignment horizontal="center" vertical="center"/>
    </xf>
    <xf numFmtId="0" fontId="68" fillId="0" borderId="3" xfId="0" quotePrefix="1" applyNumberFormat="1" applyFont="1" applyFill="1" applyBorder="1" applyAlignment="1">
      <alignment horizontal="center" vertical="center" wrapText="1"/>
    </xf>
    <xf numFmtId="170" fontId="66" fillId="28" borderId="3" xfId="0" applyNumberFormat="1" applyFont="1" applyFill="1" applyBorder="1" applyAlignment="1">
      <alignment horizontal="center" vertical="center" wrapText="1"/>
    </xf>
    <xf numFmtId="0" fontId="72" fillId="0" borderId="3" xfId="0" applyNumberFormat="1" applyFont="1" applyFill="1" applyBorder="1" applyAlignment="1">
      <alignment horizontal="center" vertical="center" wrapText="1"/>
    </xf>
    <xf numFmtId="0" fontId="72" fillId="0" borderId="3" xfId="0" quotePrefix="1" applyNumberFormat="1" applyFont="1" applyFill="1" applyBorder="1" applyAlignment="1">
      <alignment horizontal="center" vertical="center" wrapText="1"/>
    </xf>
    <xf numFmtId="0" fontId="72" fillId="0" borderId="3" xfId="0" applyNumberFormat="1" applyFont="1" applyFill="1" applyBorder="1" applyAlignment="1">
      <alignment horizontal="center" vertical="center"/>
    </xf>
    <xf numFmtId="0" fontId="68" fillId="0" borderId="3" xfId="0" applyNumberFormat="1" applyFont="1" applyFill="1" applyBorder="1" applyAlignment="1">
      <alignment horizontal="center" vertical="center"/>
    </xf>
    <xf numFmtId="0" fontId="66" fillId="0" borderId="3" xfId="0" quotePrefix="1" applyFont="1" applyFill="1" applyBorder="1" applyAlignment="1">
      <alignment horizontal="center" vertical="center"/>
    </xf>
    <xf numFmtId="170" fontId="66" fillId="25" borderId="3" xfId="0" applyNumberFormat="1" applyFont="1" applyFill="1" applyBorder="1" applyAlignment="1">
      <alignment horizontal="center" vertical="center" wrapText="1"/>
    </xf>
    <xf numFmtId="176" fontId="66" fillId="25" borderId="3" xfId="0" applyNumberFormat="1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vertical="center" wrapText="1"/>
    </xf>
    <xf numFmtId="0" fontId="66" fillId="0" borderId="3" xfId="0" applyFont="1" applyFill="1" applyBorder="1" applyAlignment="1">
      <alignment horizontal="center" vertical="center" wrapText="1"/>
    </xf>
    <xf numFmtId="177" fontId="68" fillId="0" borderId="3" xfId="0" applyNumberFormat="1" applyFont="1" applyFill="1" applyBorder="1" applyAlignment="1">
      <alignment horizontal="center" vertical="center" wrapText="1"/>
    </xf>
    <xf numFmtId="0" fontId="68" fillId="0" borderId="0" xfId="0" quotePrefix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right" vertical="center" wrapText="1"/>
    </xf>
    <xf numFmtId="0" fontId="66" fillId="0" borderId="0" xfId="0" applyFont="1" applyFill="1" applyBorder="1" applyAlignment="1">
      <alignment horizontal="left" vertical="center" wrapText="1"/>
    </xf>
    <xf numFmtId="167" fontId="72" fillId="0" borderId="0" xfId="0" applyNumberFormat="1" applyFont="1" applyFill="1" applyBorder="1" applyAlignment="1">
      <alignment vertical="center"/>
    </xf>
    <xf numFmtId="0" fontId="68" fillId="0" borderId="25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left" vertical="center"/>
    </xf>
    <xf numFmtId="0" fontId="68" fillId="0" borderId="0" xfId="0" applyFont="1" applyFill="1" applyAlignment="1">
      <alignment horizontal="center" vertical="center"/>
    </xf>
    <xf numFmtId="0" fontId="68" fillId="0" borderId="0" xfId="0" applyFont="1" applyFill="1" applyAlignment="1">
      <alignment vertical="center"/>
    </xf>
    <xf numFmtId="167" fontId="68" fillId="0" borderId="3" xfId="0" applyNumberFormat="1" applyFont="1" applyFill="1" applyBorder="1" applyAlignment="1">
      <alignment horizontal="right" vertical="center" wrapText="1"/>
    </xf>
    <xf numFmtId="0" fontId="74" fillId="0" borderId="0" xfId="0" applyFont="1" applyFill="1" applyBorder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66" fillId="0" borderId="0" xfId="0" applyFont="1" applyFill="1" applyBorder="1" applyAlignment="1">
      <alignment horizontal="left" vertical="center"/>
    </xf>
    <xf numFmtId="0" fontId="66" fillId="0" borderId="25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horizontal="center" vertical="center" wrapText="1" shrinkToFit="1"/>
    </xf>
    <xf numFmtId="166" fontId="66" fillId="0" borderId="0" xfId="0" applyNumberFormat="1" applyFont="1" applyFill="1" applyBorder="1" applyAlignment="1">
      <alignment horizontal="right" vertical="center" wrapText="1"/>
    </xf>
    <xf numFmtId="166" fontId="66" fillId="0" borderId="0" xfId="0" applyNumberFormat="1" applyFont="1" applyFill="1" applyBorder="1" applyAlignment="1">
      <alignment horizontal="center" vertical="center" wrapText="1"/>
    </xf>
    <xf numFmtId="167" fontId="66" fillId="0" borderId="0" xfId="0" applyNumberFormat="1" applyFont="1" applyFill="1" applyBorder="1" applyAlignment="1">
      <alignment horizontal="center" vertical="center" wrapText="1"/>
    </xf>
    <xf numFmtId="167" fontId="66" fillId="0" borderId="0" xfId="0" applyNumberFormat="1" applyFont="1" applyFill="1" applyBorder="1" applyAlignment="1">
      <alignment horizontal="center" vertical="center"/>
    </xf>
    <xf numFmtId="3" fontId="68" fillId="0" borderId="3" xfId="0" applyNumberFormat="1" applyFont="1" applyFill="1" applyBorder="1" applyAlignment="1">
      <alignment horizontal="center" vertical="center" wrapText="1" shrinkToFit="1"/>
    </xf>
    <xf numFmtId="0" fontId="68" fillId="0" borderId="3" xfId="0" applyFont="1" applyFill="1" applyBorder="1" applyAlignment="1">
      <alignment horizontal="left" vertical="center" wrapText="1" shrinkToFit="1"/>
    </xf>
    <xf numFmtId="0" fontId="68" fillId="0" borderId="25" xfId="0" applyFont="1" applyFill="1" applyBorder="1" applyAlignment="1">
      <alignment vertical="center"/>
    </xf>
    <xf numFmtId="3" fontId="68" fillId="0" borderId="3" xfId="0" applyNumberFormat="1" applyFont="1" applyFill="1" applyBorder="1" applyAlignment="1">
      <alignment horizontal="center" vertical="center" wrapText="1"/>
    </xf>
    <xf numFmtId="175" fontId="68" fillId="28" borderId="3" xfId="0" applyNumberFormat="1" applyFont="1" applyFill="1" applyBorder="1" applyAlignment="1">
      <alignment horizontal="center" vertical="center" wrapText="1"/>
    </xf>
    <xf numFmtId="175" fontId="68" fillId="0" borderId="3" xfId="0" applyNumberFormat="1" applyFont="1" applyFill="1" applyBorder="1" applyAlignment="1">
      <alignment horizontal="center" vertical="center" wrapText="1"/>
    </xf>
    <xf numFmtId="174" fontId="68" fillId="28" borderId="3" xfId="0" applyNumberFormat="1" applyFont="1" applyFill="1" applyBorder="1" applyAlignment="1">
      <alignment horizontal="center" vertical="center" wrapText="1"/>
    </xf>
    <xf numFmtId="174" fontId="68" fillId="0" borderId="3" xfId="0" applyNumberFormat="1" applyFont="1" applyFill="1" applyBorder="1" applyAlignment="1">
      <alignment horizontal="center" vertical="center" wrapText="1"/>
    </xf>
    <xf numFmtId="175" fontId="66" fillId="28" borderId="3" xfId="0" applyNumberFormat="1" applyFont="1" applyFill="1" applyBorder="1" applyAlignment="1">
      <alignment horizontal="center" vertical="center" wrapText="1"/>
    </xf>
    <xf numFmtId="174" fontId="66" fillId="28" borderId="3" xfId="0" applyNumberFormat="1" applyFont="1" applyFill="1" applyBorder="1" applyAlignment="1">
      <alignment horizontal="center" vertical="center" wrapText="1"/>
    </xf>
    <xf numFmtId="166" fontId="68" fillId="28" borderId="3" xfId="0" applyNumberFormat="1" applyFont="1" applyFill="1" applyBorder="1" applyAlignment="1">
      <alignment horizontal="center" vertical="center" wrapText="1"/>
    </xf>
    <xf numFmtId="166" fontId="68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right" vertical="center"/>
    </xf>
    <xf numFmtId="166" fontId="66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Alignment="1">
      <alignment vertical="center"/>
    </xf>
    <xf numFmtId="0" fontId="70" fillId="0" borderId="0" xfId="0" applyFont="1" applyFill="1"/>
    <xf numFmtId="0" fontId="70" fillId="0" borderId="0" xfId="0" applyFont="1" applyFill="1" applyAlignment="1">
      <alignment horizontal="center" vertical="center"/>
    </xf>
    <xf numFmtId="3" fontId="68" fillId="0" borderId="3" xfId="0" applyNumberFormat="1" applyFont="1" applyFill="1" applyBorder="1" applyAlignment="1">
      <alignment horizontal="left" vertical="center" wrapText="1"/>
    </xf>
    <xf numFmtId="0" fontId="68" fillId="0" borderId="0" xfId="0" applyFont="1" applyFill="1" applyAlignment="1">
      <alignment vertical="center" wrapText="1" shrinkToFit="1"/>
    </xf>
    <xf numFmtId="0" fontId="70" fillId="0" borderId="0" xfId="0" applyFont="1"/>
    <xf numFmtId="0" fontId="68" fillId="0" borderId="0" xfId="0" applyFont="1" applyFill="1" applyBorder="1" applyAlignment="1">
      <alignment horizontal="center"/>
    </xf>
    <xf numFmtId="0" fontId="68" fillId="0" borderId="0" xfId="0" applyFont="1" applyFill="1" applyBorder="1" applyAlignment="1"/>
    <xf numFmtId="0" fontId="72" fillId="0" borderId="0" xfId="0" applyFont="1" applyFill="1" applyBorder="1" applyAlignment="1">
      <alignment horizontal="center" vertical="center"/>
    </xf>
    <xf numFmtId="0" fontId="72" fillId="0" borderId="0" xfId="0" applyFont="1" applyFill="1" applyAlignment="1">
      <alignment horizontal="center" vertical="center"/>
    </xf>
    <xf numFmtId="0" fontId="74" fillId="0" borderId="0" xfId="0" applyFont="1" applyFill="1" applyBorder="1" applyAlignment="1">
      <alignment horizontal="left" vertical="top"/>
    </xf>
    <xf numFmtId="0" fontId="74" fillId="0" borderId="0" xfId="0" applyFont="1" applyFill="1" applyBorder="1" applyAlignment="1">
      <alignment horizontal="right" vertical="top"/>
    </xf>
    <xf numFmtId="0" fontId="74" fillId="0" borderId="0" xfId="0" applyFont="1" applyFill="1" applyBorder="1" applyAlignment="1">
      <alignment horizontal="left" vertical="center"/>
    </xf>
    <xf numFmtId="0" fontId="68" fillId="0" borderId="3" xfId="0" applyFont="1" applyFill="1" applyBorder="1" applyAlignment="1">
      <alignment horizontal="center" vertical="center" wrapText="1" shrinkToFit="1"/>
    </xf>
    <xf numFmtId="0" fontId="68" fillId="0" borderId="3" xfId="0" applyFont="1" applyFill="1" applyBorder="1" applyAlignment="1">
      <alignment horizontal="center" vertical="center" wrapText="1" shrinkToFit="1"/>
    </xf>
    <xf numFmtId="175" fontId="68" fillId="0" borderId="0" xfId="0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center" vertical="top"/>
    </xf>
    <xf numFmtId="0" fontId="74" fillId="0" borderId="0" xfId="0" applyFont="1" applyFill="1" applyBorder="1" applyAlignment="1">
      <alignment horizontal="center" vertical="top"/>
    </xf>
    <xf numFmtId="0" fontId="66" fillId="0" borderId="14" xfId="0" applyFont="1" applyFill="1" applyBorder="1" applyAlignment="1">
      <alignment horizontal="left" vertical="center" wrapText="1"/>
    </xf>
    <xf numFmtId="0" fontId="66" fillId="0" borderId="15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left" vertical="center"/>
    </xf>
    <xf numFmtId="0" fontId="68" fillId="0" borderId="0" xfId="0" applyFont="1" applyFill="1" applyAlignment="1">
      <alignment horizontal="center" vertical="center"/>
    </xf>
    <xf numFmtId="0" fontId="66" fillId="0" borderId="3" xfId="0" applyFont="1" applyFill="1" applyBorder="1" applyAlignment="1">
      <alignment horizontal="left" vertical="center" wrapText="1"/>
    </xf>
    <xf numFmtId="167" fontId="68" fillId="0" borderId="0" xfId="0" applyNumberFormat="1" applyFont="1" applyFill="1" applyBorder="1" applyAlignment="1">
      <alignment horizontal="left" vertical="center" wrapText="1"/>
    </xf>
    <xf numFmtId="0" fontId="68" fillId="0" borderId="25" xfId="0" applyFont="1" applyFill="1" applyBorder="1" applyAlignment="1">
      <alignment horizontal="center" vertical="center"/>
    </xf>
    <xf numFmtId="0" fontId="66" fillId="0" borderId="13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left" vertical="center" wrapText="1"/>
    </xf>
    <xf numFmtId="0" fontId="70" fillId="0" borderId="14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top"/>
    </xf>
    <xf numFmtId="0" fontId="68" fillId="0" borderId="13" xfId="0" applyFont="1" applyFill="1" applyBorder="1" applyAlignment="1">
      <alignment horizontal="center" vertical="center"/>
    </xf>
    <xf numFmtId="0" fontId="68" fillId="0" borderId="15" xfId="0" applyFont="1" applyFill="1" applyBorder="1" applyAlignment="1">
      <alignment horizontal="center" vertical="center"/>
    </xf>
    <xf numFmtId="1" fontId="5" fillId="28" borderId="13" xfId="0" applyNumberFormat="1" applyFont="1" applyFill="1" applyBorder="1" applyAlignment="1">
      <alignment horizontal="center" vertical="center" wrapText="1"/>
    </xf>
    <xf numFmtId="1" fontId="5" fillId="28" borderId="15" xfId="0" applyNumberFormat="1" applyFont="1" applyFill="1" applyBorder="1" applyAlignment="1">
      <alignment horizontal="center" vertical="center" wrapText="1"/>
    </xf>
    <xf numFmtId="174" fontId="5" fillId="0" borderId="13" xfId="0" applyNumberFormat="1" applyFont="1" applyFill="1" applyBorder="1" applyAlignment="1">
      <alignment horizontal="center" vertical="center" wrapText="1"/>
    </xf>
    <xf numFmtId="17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74" fontId="4" fillId="0" borderId="13" xfId="0" applyNumberFormat="1" applyFont="1" applyFill="1" applyBorder="1" applyAlignment="1">
      <alignment horizontal="center" vertical="center" wrapText="1"/>
    </xf>
    <xf numFmtId="174" fontId="4" fillId="0" borderId="1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" fontId="4" fillId="28" borderId="13" xfId="0" applyNumberFormat="1" applyFont="1" applyFill="1" applyBorder="1" applyAlignment="1">
      <alignment horizontal="center" vertical="center" wrapText="1"/>
    </xf>
    <xf numFmtId="1" fontId="4" fillId="28" borderId="15" xfId="0" applyNumberFormat="1" applyFont="1" applyFill="1" applyBorder="1" applyAlignment="1">
      <alignment horizontal="center" vertical="center" wrapText="1"/>
    </xf>
    <xf numFmtId="1" fontId="5" fillId="0" borderId="13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166" fontId="4" fillId="28" borderId="13" xfId="0" applyNumberFormat="1" applyFont="1" applyFill="1" applyBorder="1" applyAlignment="1">
      <alignment horizontal="center" vertical="center" wrapText="1"/>
    </xf>
    <xf numFmtId="166" fontId="4" fillId="28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 shrinkToFit="1"/>
    </xf>
    <xf numFmtId="0" fontId="67" fillId="0" borderId="16" xfId="0" applyNumberFormat="1" applyFont="1" applyFill="1" applyBorder="1" applyAlignment="1">
      <alignment horizontal="center" vertical="center" wrapText="1"/>
    </xf>
    <xf numFmtId="0" fontId="67" fillId="0" borderId="17" xfId="0" applyNumberFormat="1" applyFont="1" applyFill="1" applyBorder="1" applyAlignment="1">
      <alignment horizontal="center" vertical="center" wrapText="1"/>
    </xf>
    <xf numFmtId="0" fontId="67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66" fillId="0" borderId="19" xfId="0" applyNumberFormat="1" applyFont="1" applyFill="1" applyBorder="1" applyAlignment="1">
      <alignment horizontal="center" vertical="center" wrapText="1"/>
    </xf>
    <xf numFmtId="49" fontId="66" fillId="0" borderId="20" xfId="0" applyNumberFormat="1" applyFont="1" applyFill="1" applyBorder="1" applyAlignment="1">
      <alignment horizontal="center" vertical="center" wrapText="1"/>
    </xf>
    <xf numFmtId="49" fontId="66" fillId="0" borderId="21" xfId="0" applyNumberFormat="1" applyFont="1" applyFill="1" applyBorder="1" applyAlignment="1">
      <alignment horizontal="center" vertical="center" wrapText="1"/>
    </xf>
    <xf numFmtId="49" fontId="66" fillId="0" borderId="22" xfId="0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Border="1" applyAlignment="1">
      <alignment horizontal="center" vertical="center" wrapText="1"/>
    </xf>
    <xf numFmtId="49" fontId="66" fillId="0" borderId="23" xfId="0" applyNumberFormat="1" applyFont="1" applyFill="1" applyBorder="1" applyAlignment="1">
      <alignment horizontal="center" vertical="center" wrapText="1"/>
    </xf>
    <xf numFmtId="49" fontId="66" fillId="0" borderId="24" xfId="0" applyNumberFormat="1" applyFont="1" applyFill="1" applyBorder="1" applyAlignment="1">
      <alignment horizontal="center" vertical="center" wrapText="1"/>
    </xf>
    <xf numFmtId="49" fontId="66" fillId="0" borderId="25" xfId="0" applyNumberFormat="1" applyFont="1" applyFill="1" applyBorder="1" applyAlignment="1">
      <alignment horizontal="center" vertical="center" wrapText="1"/>
    </xf>
    <xf numFmtId="49" fontId="66" fillId="0" borderId="26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2" fontId="4" fillId="28" borderId="13" xfId="0" applyNumberFormat="1" applyFont="1" applyFill="1" applyBorder="1" applyAlignment="1">
      <alignment horizontal="center" vertical="center" wrapText="1"/>
    </xf>
    <xf numFmtId="2" fontId="4" fillId="28" borderId="15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4" fontId="68" fillId="0" borderId="13" xfId="0" applyNumberFormat="1" applyFont="1" applyFill="1" applyBorder="1" applyAlignment="1">
      <alignment horizontal="center" vertical="center" wrapText="1"/>
    </xf>
    <xf numFmtId="4" fontId="68" fillId="0" borderId="14" xfId="0" applyNumberFormat="1" applyFont="1" applyFill="1" applyBorder="1" applyAlignment="1">
      <alignment horizontal="center" vertical="center" wrapText="1"/>
    </xf>
    <xf numFmtId="4" fontId="68" fillId="0" borderId="15" xfId="0" applyNumberFormat="1" applyFont="1" applyFill="1" applyBorder="1" applyAlignment="1">
      <alignment horizontal="center" vertical="center" wrapText="1"/>
    </xf>
    <xf numFmtId="175" fontId="68" fillId="0" borderId="13" xfId="0" applyNumberFormat="1" applyFont="1" applyFill="1" applyBorder="1" applyAlignment="1">
      <alignment horizontal="center" vertical="center" wrapText="1"/>
    </xf>
    <xf numFmtId="175" fontId="68" fillId="0" borderId="14" xfId="0" applyNumberFormat="1" applyFont="1" applyFill="1" applyBorder="1" applyAlignment="1">
      <alignment horizontal="center" vertical="center" wrapText="1"/>
    </xf>
    <xf numFmtId="175" fontId="68" fillId="0" borderId="15" xfId="0" applyNumberFormat="1" applyFont="1" applyFill="1" applyBorder="1" applyAlignment="1">
      <alignment horizontal="center" vertical="center" wrapText="1"/>
    </xf>
    <xf numFmtId="174" fontId="68" fillId="0" borderId="14" xfId="0" applyNumberFormat="1" applyFont="1" applyFill="1" applyBorder="1" applyAlignment="1">
      <alignment horizontal="center" vertical="center" wrapText="1"/>
    </xf>
    <xf numFmtId="174" fontId="68" fillId="0" borderId="15" xfId="0" applyNumberFormat="1" applyFont="1" applyFill="1" applyBorder="1" applyAlignment="1">
      <alignment horizontal="center" vertical="center" wrapText="1"/>
    </xf>
    <xf numFmtId="174" fontId="68" fillId="0" borderId="1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/>
    </xf>
    <xf numFmtId="0" fontId="68" fillId="0" borderId="25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 shrinkToFit="1"/>
    </xf>
    <xf numFmtId="0" fontId="66" fillId="0" borderId="14" xfId="0" applyFont="1" applyFill="1" applyBorder="1" applyAlignment="1">
      <alignment horizontal="center" vertical="center" wrapText="1" shrinkToFit="1"/>
    </xf>
    <xf numFmtId="0" fontId="66" fillId="0" borderId="15" xfId="0" applyFont="1" applyFill="1" applyBorder="1" applyAlignment="1">
      <alignment horizontal="center" vertical="center" wrapText="1" shrinkToFit="1"/>
    </xf>
    <xf numFmtId="167" fontId="66" fillId="28" borderId="13" xfId="0" applyNumberFormat="1" applyFont="1" applyFill="1" applyBorder="1" applyAlignment="1">
      <alignment horizontal="center" vertical="center" wrapText="1"/>
    </xf>
    <xf numFmtId="167" fontId="66" fillId="28" borderId="14" xfId="0" applyNumberFormat="1" applyFont="1" applyFill="1" applyBorder="1" applyAlignment="1">
      <alignment horizontal="center" vertical="center" wrapText="1"/>
    </xf>
    <xf numFmtId="167" fontId="66" fillId="28" borderId="15" xfId="0" applyNumberFormat="1" applyFont="1" applyFill="1" applyBorder="1" applyAlignment="1">
      <alignment horizontal="center" vertical="center" wrapText="1"/>
    </xf>
    <xf numFmtId="174" fontId="66" fillId="0" borderId="14" xfId="0" applyNumberFormat="1" applyFont="1" applyFill="1" applyBorder="1" applyAlignment="1">
      <alignment horizontal="center" vertical="center" wrapText="1"/>
    </xf>
    <xf numFmtId="174" fontId="66" fillId="0" borderId="15" xfId="0" applyNumberFormat="1" applyFont="1" applyFill="1" applyBorder="1" applyAlignment="1">
      <alignment horizontal="center" vertical="center" wrapText="1"/>
    </xf>
    <xf numFmtId="174" fontId="66" fillId="0" borderId="13" xfId="0" applyNumberFormat="1" applyFont="1" applyFill="1" applyBorder="1" applyAlignment="1">
      <alignment horizontal="center" vertical="center" wrapText="1"/>
    </xf>
    <xf numFmtId="167" fontId="68" fillId="0" borderId="13" xfId="0" applyNumberFormat="1" applyFont="1" applyFill="1" applyBorder="1" applyAlignment="1">
      <alignment horizontal="center" vertical="center" wrapText="1"/>
    </xf>
    <xf numFmtId="167" fontId="68" fillId="0" borderId="14" xfId="0" applyNumberFormat="1" applyFont="1" applyFill="1" applyBorder="1" applyAlignment="1">
      <alignment horizontal="center" vertical="center" wrapText="1"/>
    </xf>
    <xf numFmtId="167" fontId="68" fillId="0" borderId="15" xfId="0" applyNumberFormat="1" applyFont="1" applyFill="1" applyBorder="1" applyAlignment="1">
      <alignment horizontal="center" vertical="center" wrapText="1"/>
    </xf>
    <xf numFmtId="175" fontId="68" fillId="0" borderId="13" xfId="0" applyNumberFormat="1" applyFont="1" applyFill="1" applyBorder="1" applyAlignment="1">
      <alignment horizontal="left" vertical="center" wrapText="1"/>
    </xf>
    <xf numFmtId="175" fontId="68" fillId="0" borderId="14" xfId="0" applyNumberFormat="1" applyFont="1" applyFill="1" applyBorder="1" applyAlignment="1">
      <alignment horizontal="left" vertical="center" wrapText="1"/>
    </xf>
    <xf numFmtId="175" fontId="68" fillId="0" borderId="15" xfId="0" applyNumberFormat="1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/>
    </xf>
    <xf numFmtId="0" fontId="68" fillId="0" borderId="16" xfId="0" applyFont="1" applyFill="1" applyBorder="1" applyAlignment="1">
      <alignment horizontal="center" vertical="center" wrapText="1" shrinkToFit="1"/>
    </xf>
    <xf numFmtId="0" fontId="68" fillId="0" borderId="18" xfId="0" applyFont="1" applyFill="1" applyBorder="1" applyAlignment="1">
      <alignment horizontal="center" vertical="center" wrapText="1" shrinkToFit="1"/>
    </xf>
    <xf numFmtId="0" fontId="68" fillId="0" borderId="19" xfId="0" applyFont="1" applyFill="1" applyBorder="1" applyAlignment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68" fillId="0" borderId="21" xfId="0" applyFont="1" applyFill="1" applyBorder="1" applyAlignment="1">
      <alignment horizontal="center" vertical="center" wrapText="1"/>
    </xf>
    <xf numFmtId="0" fontId="68" fillId="0" borderId="24" xfId="0" applyFont="1" applyFill="1" applyBorder="1" applyAlignment="1">
      <alignment horizontal="center" vertical="center" wrapText="1"/>
    </xf>
    <xf numFmtId="0" fontId="68" fillId="0" borderId="26" xfId="0" applyFont="1" applyFill="1" applyBorder="1" applyAlignment="1">
      <alignment horizontal="center" vertical="center" wrapText="1"/>
    </xf>
    <xf numFmtId="49" fontId="68" fillId="0" borderId="19" xfId="0" applyNumberFormat="1" applyFont="1" applyFill="1" applyBorder="1" applyAlignment="1">
      <alignment horizontal="center" vertical="center" wrapText="1"/>
    </xf>
    <xf numFmtId="49" fontId="68" fillId="0" borderId="20" xfId="0" applyNumberFormat="1" applyFont="1" applyFill="1" applyBorder="1" applyAlignment="1">
      <alignment horizontal="center" vertical="center" wrapText="1"/>
    </xf>
    <xf numFmtId="49" fontId="68" fillId="0" borderId="21" xfId="0" applyNumberFormat="1" applyFont="1" applyFill="1" applyBorder="1" applyAlignment="1">
      <alignment horizontal="center" vertical="center" wrapText="1"/>
    </xf>
    <xf numFmtId="49" fontId="68" fillId="0" borderId="24" xfId="0" applyNumberFormat="1" applyFont="1" applyFill="1" applyBorder="1" applyAlignment="1">
      <alignment horizontal="center" vertical="center" wrapText="1"/>
    </xf>
    <xf numFmtId="49" fontId="68" fillId="0" borderId="25" xfId="0" applyNumberFormat="1" applyFont="1" applyFill="1" applyBorder="1" applyAlignment="1">
      <alignment horizontal="center" vertical="center" wrapText="1"/>
    </xf>
    <xf numFmtId="49" fontId="68" fillId="0" borderId="26" xfId="0" applyNumberFormat="1" applyFont="1" applyFill="1" applyBorder="1" applyAlignment="1">
      <alignment horizontal="center" vertical="center" wrapText="1"/>
    </xf>
    <xf numFmtId="175" fontId="68" fillId="0" borderId="3" xfId="0" applyNumberFormat="1" applyFont="1" applyFill="1" applyBorder="1" applyAlignment="1">
      <alignment horizontal="center" vertical="center" wrapText="1"/>
    </xf>
    <xf numFmtId="175" fontId="68" fillId="28" borderId="13" xfId="0" applyNumberFormat="1" applyFont="1" applyFill="1" applyBorder="1" applyAlignment="1">
      <alignment horizontal="center" vertical="center" wrapText="1"/>
    </xf>
    <xf numFmtId="175" fontId="68" fillId="28" borderId="15" xfId="0" applyNumberFormat="1" applyFont="1" applyFill="1" applyBorder="1" applyAlignment="1">
      <alignment horizontal="center" vertical="center" wrapText="1"/>
    </xf>
    <xf numFmtId="49" fontId="68" fillId="0" borderId="3" xfId="0" applyNumberFormat="1" applyFont="1" applyFill="1" applyBorder="1" applyAlignment="1">
      <alignment horizontal="center" vertical="center" wrapText="1"/>
    </xf>
    <xf numFmtId="175" fontId="66" fillId="28" borderId="3" xfId="0" applyNumberFormat="1" applyFont="1" applyFill="1" applyBorder="1" applyAlignment="1">
      <alignment horizontal="center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49" fontId="68" fillId="0" borderId="3" xfId="0" applyNumberFormat="1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horizontal="left" vertical="center" wrapText="1"/>
    </xf>
    <xf numFmtId="0" fontId="68" fillId="0" borderId="15" xfId="0" applyFont="1" applyFill="1" applyBorder="1" applyAlignment="1">
      <alignment horizontal="left" vertical="center" wrapText="1"/>
    </xf>
    <xf numFmtId="0" fontId="68" fillId="0" borderId="22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175" fontId="66" fillId="28" borderId="13" xfId="0" applyNumberFormat="1" applyFont="1" applyFill="1" applyBorder="1" applyAlignment="1">
      <alignment horizontal="center" vertical="center" wrapText="1"/>
    </xf>
    <xf numFmtId="175" fontId="66" fillId="28" borderId="14" xfId="0" applyNumberFormat="1" applyFont="1" applyFill="1" applyBorder="1" applyAlignment="1">
      <alignment horizontal="center" vertical="center" wrapText="1"/>
    </xf>
    <xf numFmtId="175" fontId="66" fillId="28" borderId="15" xfId="0" applyNumberFormat="1" applyFont="1" applyFill="1" applyBorder="1" applyAlignment="1">
      <alignment horizontal="center" vertical="center" wrapText="1"/>
    </xf>
    <xf numFmtId="1" fontId="66" fillId="28" borderId="13" xfId="0" applyNumberFormat="1" applyFont="1" applyFill="1" applyBorder="1" applyAlignment="1">
      <alignment horizontal="right" wrapText="1" shrinkToFit="1"/>
    </xf>
    <xf numFmtId="1" fontId="66" fillId="28" borderId="14" xfId="0" applyNumberFormat="1" applyFont="1" applyFill="1" applyBorder="1" applyAlignment="1">
      <alignment horizontal="right" wrapText="1" shrinkToFit="1"/>
    </xf>
    <xf numFmtId="1" fontId="66" fillId="28" borderId="15" xfId="0" applyNumberFormat="1" applyFont="1" applyFill="1" applyBorder="1" applyAlignment="1">
      <alignment horizontal="right" wrapText="1" shrinkToFit="1"/>
    </xf>
    <xf numFmtId="175" fontId="68" fillId="0" borderId="13" xfId="0" applyNumberFormat="1" applyFont="1" applyFill="1" applyBorder="1" applyAlignment="1">
      <alignment horizontal="center" vertical="center" shrinkToFit="1"/>
    </xf>
    <xf numFmtId="175" fontId="68" fillId="0" borderId="14" xfId="0" applyNumberFormat="1" applyFont="1" applyFill="1" applyBorder="1" applyAlignment="1">
      <alignment horizontal="center" vertical="center" shrinkToFit="1"/>
    </xf>
    <xf numFmtId="175" fontId="68" fillId="0" borderId="15" xfId="0" applyNumberFormat="1" applyFont="1" applyFill="1" applyBorder="1" applyAlignment="1">
      <alignment horizontal="center" vertical="center" shrinkToFit="1"/>
    </xf>
    <xf numFmtId="49" fontId="68" fillId="0" borderId="22" xfId="0" applyNumberFormat="1" applyFont="1" applyFill="1" applyBorder="1" applyAlignment="1">
      <alignment horizontal="center" vertical="center" wrapText="1"/>
    </xf>
    <xf numFmtId="49" fontId="68" fillId="0" borderId="0" xfId="0" applyNumberFormat="1" applyFont="1" applyFill="1" applyBorder="1" applyAlignment="1">
      <alignment horizontal="center" vertical="center" wrapText="1"/>
    </xf>
    <xf numFmtId="49" fontId="68" fillId="0" borderId="23" xfId="0" applyNumberFormat="1" applyFont="1" applyFill="1" applyBorder="1" applyAlignment="1">
      <alignment horizontal="center" vertical="center" wrapText="1"/>
    </xf>
    <xf numFmtId="1" fontId="68" fillId="0" borderId="13" xfId="0" applyNumberFormat="1" applyFont="1" applyFill="1" applyBorder="1" applyAlignment="1">
      <alignment horizontal="right" wrapText="1"/>
    </xf>
    <xf numFmtId="1" fontId="68" fillId="0" borderId="14" xfId="0" applyNumberFormat="1" applyFont="1" applyFill="1" applyBorder="1" applyAlignment="1">
      <alignment horizontal="right" wrapText="1"/>
    </xf>
    <xf numFmtId="1" fontId="68" fillId="0" borderId="15" xfId="0" applyNumberFormat="1" applyFont="1" applyFill="1" applyBorder="1" applyAlignment="1">
      <alignment horizontal="right" wrapText="1"/>
    </xf>
    <xf numFmtId="0" fontId="68" fillId="0" borderId="3" xfId="0" applyFont="1" applyFill="1" applyBorder="1" applyAlignment="1">
      <alignment horizontal="left" vertical="center" wrapText="1"/>
    </xf>
    <xf numFmtId="3" fontId="66" fillId="0" borderId="13" xfId="0" applyNumberFormat="1" applyFont="1" applyFill="1" applyBorder="1" applyAlignment="1">
      <alignment horizontal="left" vertical="center" wrapText="1"/>
    </xf>
    <xf numFmtId="3" fontId="66" fillId="0" borderId="14" xfId="0" applyNumberFormat="1" applyFont="1" applyFill="1" applyBorder="1" applyAlignment="1">
      <alignment horizontal="left" vertical="center" wrapText="1"/>
    </xf>
    <xf numFmtId="3" fontId="66" fillId="0" borderId="15" xfId="0" applyNumberFormat="1" applyFont="1" applyFill="1" applyBorder="1" applyAlignment="1">
      <alignment horizontal="left" vertical="center" wrapText="1"/>
    </xf>
    <xf numFmtId="0" fontId="68" fillId="0" borderId="0" xfId="0" applyFont="1" applyFill="1" applyAlignment="1">
      <alignment horizontal="right" vertical="center" wrapText="1"/>
    </xf>
    <xf numFmtId="0" fontId="70" fillId="0" borderId="0" xfId="0" applyFont="1" applyFill="1" applyAlignment="1">
      <alignment horizontal="right" vertical="center" wrapText="1"/>
    </xf>
    <xf numFmtId="49" fontId="66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left" vertical="center" wrapText="1"/>
    </xf>
    <xf numFmtId="49" fontId="68" fillId="0" borderId="13" xfId="0" applyNumberFormat="1" applyFont="1" applyFill="1" applyBorder="1" applyAlignment="1">
      <alignment horizontal="left" vertical="center" wrapText="1"/>
    </xf>
    <xf numFmtId="49" fontId="68" fillId="0" borderId="14" xfId="0" applyNumberFormat="1" applyFont="1" applyFill="1" applyBorder="1" applyAlignment="1">
      <alignment horizontal="left" vertical="center" wrapText="1"/>
    </xf>
    <xf numFmtId="49" fontId="68" fillId="0" borderId="15" xfId="0" applyNumberFormat="1" applyFont="1" applyFill="1" applyBorder="1" applyAlignment="1">
      <alignment horizontal="left" vertical="center" wrapText="1"/>
    </xf>
    <xf numFmtId="0" fontId="68" fillId="0" borderId="3" xfId="0" applyFont="1" applyFill="1" applyBorder="1" applyAlignment="1">
      <alignment horizontal="center" vertical="center" wrapText="1" shrinkToFit="1"/>
    </xf>
    <xf numFmtId="166" fontId="68" fillId="0" borderId="13" xfId="0" applyNumberFormat="1" applyFont="1" applyFill="1" applyBorder="1" applyAlignment="1">
      <alignment horizontal="right" wrapText="1"/>
    </xf>
    <xf numFmtId="166" fontId="68" fillId="0" borderId="14" xfId="0" applyNumberFormat="1" applyFont="1" applyFill="1" applyBorder="1" applyAlignment="1">
      <alignment horizontal="right" wrapText="1"/>
    </xf>
    <xf numFmtId="166" fontId="68" fillId="0" borderId="15" xfId="0" applyNumberFormat="1" applyFont="1" applyFill="1" applyBorder="1" applyAlignment="1">
      <alignment horizontal="right" wrapText="1"/>
    </xf>
    <xf numFmtId="0" fontId="74" fillId="0" borderId="0" xfId="0" applyFont="1" applyFill="1" applyBorder="1" applyAlignment="1">
      <alignment vertical="top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K332"/>
  <sheetViews>
    <sheetView view="pageBreakPreview" topLeftCell="A106" zoomScale="67" zoomScaleNormal="50" zoomScaleSheetLayoutView="67" workbookViewId="0">
      <selection activeCell="E8" sqref="E8"/>
    </sheetView>
  </sheetViews>
  <sheetFormatPr defaultRowHeight="18.75"/>
  <cols>
    <col min="1" max="1" width="124.140625" style="2" customWidth="1"/>
    <col min="2" max="2" width="14.85546875" style="16" customWidth="1"/>
    <col min="3" max="4" width="16.28515625" style="16" customWidth="1"/>
    <col min="5" max="5" width="16.5703125" style="2" customWidth="1"/>
    <col min="6" max="8" width="16.28515625" style="2" customWidth="1"/>
    <col min="9" max="9" width="30.28515625" style="2" customWidth="1"/>
    <col min="10" max="10" width="9.140625" style="2"/>
    <col min="11" max="11" width="9.7109375" style="2" bestFit="1" customWidth="1"/>
    <col min="12" max="16384" width="9.140625" style="2"/>
  </cols>
  <sheetData>
    <row r="1" spans="1:9" ht="23.25">
      <c r="A1" s="36"/>
      <c r="B1" s="37"/>
      <c r="C1" s="37"/>
      <c r="D1" s="37"/>
      <c r="E1" s="152" t="s">
        <v>16</v>
      </c>
      <c r="F1" s="152"/>
      <c r="G1" s="152"/>
      <c r="H1" s="36"/>
      <c r="I1" s="36"/>
    </row>
    <row r="2" spans="1:9" ht="23.25">
      <c r="A2" s="36"/>
      <c r="B2" s="37"/>
      <c r="C2" s="37"/>
      <c r="D2" s="37"/>
      <c r="E2" s="140" t="s">
        <v>235</v>
      </c>
      <c r="F2" s="140"/>
      <c r="G2" s="140"/>
      <c r="H2" s="140"/>
      <c r="I2" s="140"/>
    </row>
    <row r="3" spans="1:9" ht="23.25">
      <c r="A3" s="36"/>
      <c r="B3" s="37"/>
      <c r="C3" s="37"/>
      <c r="D3" s="37"/>
      <c r="E3" s="140" t="s">
        <v>236</v>
      </c>
      <c r="F3" s="140"/>
      <c r="G3" s="140"/>
      <c r="H3" s="140"/>
      <c r="I3" s="140"/>
    </row>
    <row r="4" spans="1:9" ht="23.25">
      <c r="A4" s="36"/>
      <c r="B4" s="37"/>
      <c r="C4" s="37"/>
      <c r="D4" s="37"/>
      <c r="E4" s="36"/>
      <c r="F4" s="36"/>
      <c r="G4" s="36"/>
      <c r="H4" s="36"/>
      <c r="I4" s="36"/>
    </row>
    <row r="5" spans="1:9" ht="30.75">
      <c r="A5" s="127"/>
      <c r="B5" s="127"/>
      <c r="C5" s="127"/>
      <c r="D5" s="37"/>
      <c r="E5" s="127" t="s">
        <v>176</v>
      </c>
      <c r="F5" s="127"/>
      <c r="G5" s="127"/>
      <c r="H5" s="127"/>
      <c r="I5" s="127"/>
    </row>
    <row r="6" spans="1:9" ht="30.75">
      <c r="A6" s="129"/>
      <c r="B6" s="129"/>
      <c r="C6" s="129"/>
      <c r="D6" s="37"/>
      <c r="E6" s="129" t="s">
        <v>242</v>
      </c>
      <c r="F6" s="129"/>
      <c r="G6" s="129"/>
      <c r="H6" s="129"/>
      <c r="I6" s="129"/>
    </row>
    <row r="7" spans="1:9" ht="30.75">
      <c r="A7" s="127"/>
      <c r="B7" s="127"/>
      <c r="C7" s="127"/>
      <c r="D7" s="37"/>
      <c r="E7" s="127" t="s">
        <v>250</v>
      </c>
      <c r="F7" s="127"/>
      <c r="G7" s="127"/>
      <c r="H7" s="127"/>
      <c r="I7" s="127"/>
    </row>
    <row r="8" spans="1:9" ht="30.75">
      <c r="A8" s="133"/>
      <c r="C8" s="37"/>
      <c r="E8" s="93" t="s">
        <v>244</v>
      </c>
      <c r="F8" s="93"/>
      <c r="G8" s="293"/>
      <c r="H8" s="293"/>
      <c r="I8" s="128"/>
    </row>
    <row r="9" spans="1:9" ht="30.75">
      <c r="A9" s="134"/>
      <c r="C9" s="37"/>
      <c r="E9" s="93"/>
      <c r="F9" s="93"/>
      <c r="G9" s="293" t="s">
        <v>243</v>
      </c>
      <c r="H9" s="293"/>
      <c r="I9" s="128"/>
    </row>
    <row r="10" spans="1:9" ht="23.25">
      <c r="A10" s="36"/>
      <c r="B10" s="37"/>
      <c r="C10" s="37"/>
      <c r="D10" s="37"/>
      <c r="E10" s="36"/>
      <c r="F10" s="36"/>
      <c r="G10" s="36"/>
      <c r="H10" s="36"/>
      <c r="I10" s="36"/>
    </row>
    <row r="11" spans="1:9" ht="23.25">
      <c r="A11" s="36"/>
      <c r="B11" s="37"/>
      <c r="C11" s="37"/>
      <c r="D11" s="37"/>
      <c r="E11" s="36"/>
      <c r="F11" s="36"/>
      <c r="G11" s="36"/>
      <c r="H11" s="36"/>
      <c r="I11" s="36"/>
    </row>
    <row r="12" spans="1:9" ht="23.25">
      <c r="A12" s="36"/>
      <c r="B12" s="37"/>
      <c r="C12" s="37"/>
      <c r="D12" s="37"/>
      <c r="E12" s="36"/>
      <c r="F12" s="36"/>
      <c r="G12" s="36"/>
      <c r="H12" s="39" t="s">
        <v>141</v>
      </c>
      <c r="I12" s="40" t="s">
        <v>117</v>
      </c>
    </row>
    <row r="13" spans="1:9" ht="23.25">
      <c r="A13" s="36"/>
      <c r="B13" s="37"/>
      <c r="C13" s="37"/>
      <c r="D13" s="37"/>
      <c r="E13" s="36"/>
      <c r="F13" s="36"/>
      <c r="G13" s="36"/>
      <c r="H13" s="39" t="s">
        <v>142</v>
      </c>
      <c r="I13" s="40"/>
    </row>
    <row r="14" spans="1:9" ht="23.25">
      <c r="A14" s="36"/>
      <c r="B14" s="37"/>
      <c r="C14" s="37"/>
      <c r="D14" s="37"/>
      <c r="E14" s="36"/>
      <c r="F14" s="36"/>
      <c r="G14" s="36"/>
      <c r="H14" s="39" t="s">
        <v>143</v>
      </c>
      <c r="I14" s="40"/>
    </row>
    <row r="15" spans="1:9" ht="23.25">
      <c r="A15" s="36"/>
      <c r="B15" s="37"/>
      <c r="C15" s="37"/>
      <c r="D15" s="37"/>
      <c r="E15" s="36"/>
      <c r="F15" s="36"/>
      <c r="G15" s="36"/>
      <c r="H15" s="39" t="s">
        <v>144</v>
      </c>
      <c r="I15" s="40"/>
    </row>
    <row r="16" spans="1:9" ht="23.25">
      <c r="A16" s="36"/>
      <c r="B16" s="37"/>
      <c r="C16" s="37"/>
      <c r="D16" s="37"/>
      <c r="E16" s="36"/>
      <c r="F16" s="36"/>
      <c r="G16" s="36"/>
      <c r="H16" s="153" t="s">
        <v>145</v>
      </c>
      <c r="I16" s="154"/>
    </row>
    <row r="17" spans="1:9" ht="23.25">
      <c r="A17" s="36"/>
      <c r="B17" s="37"/>
      <c r="C17" s="37"/>
      <c r="D17" s="37"/>
      <c r="E17" s="36"/>
      <c r="F17" s="36"/>
      <c r="G17" s="36"/>
      <c r="H17" s="36"/>
      <c r="I17" s="36"/>
    </row>
    <row r="18" spans="1:9" ht="23.25">
      <c r="A18" s="36"/>
      <c r="B18" s="37"/>
      <c r="C18" s="37"/>
      <c r="D18" s="37"/>
      <c r="E18" s="36"/>
      <c r="F18" s="36"/>
      <c r="G18" s="36"/>
      <c r="H18" s="36"/>
      <c r="I18" s="36"/>
    </row>
    <row r="19" spans="1:9" ht="23.25">
      <c r="A19" s="36"/>
      <c r="B19" s="149"/>
      <c r="C19" s="149"/>
      <c r="D19" s="149"/>
      <c r="E19" s="149"/>
      <c r="F19" s="36"/>
      <c r="G19" s="36"/>
      <c r="H19" s="138" t="s">
        <v>70</v>
      </c>
      <c r="I19" s="138"/>
    </row>
    <row r="20" spans="1:9" ht="23.25">
      <c r="A20" s="42" t="s">
        <v>10</v>
      </c>
      <c r="B20" s="146" t="s">
        <v>206</v>
      </c>
      <c r="C20" s="146"/>
      <c r="D20" s="146"/>
      <c r="E20" s="146"/>
      <c r="F20" s="146"/>
      <c r="G20" s="43"/>
      <c r="H20" s="39" t="s">
        <v>49</v>
      </c>
      <c r="I20" s="40">
        <v>40196816</v>
      </c>
    </row>
    <row r="21" spans="1:9" ht="23.25">
      <c r="A21" s="42" t="s">
        <v>11</v>
      </c>
      <c r="B21" s="146" t="s">
        <v>207</v>
      </c>
      <c r="C21" s="146"/>
      <c r="D21" s="146"/>
      <c r="E21" s="146"/>
      <c r="F21" s="44"/>
      <c r="G21" s="45"/>
      <c r="H21" s="39" t="s">
        <v>48</v>
      </c>
      <c r="I21" s="40">
        <v>150</v>
      </c>
    </row>
    <row r="22" spans="1:9" ht="23.25">
      <c r="A22" s="42" t="s">
        <v>17</v>
      </c>
      <c r="B22" s="146" t="s">
        <v>208</v>
      </c>
      <c r="C22" s="146"/>
      <c r="D22" s="146"/>
      <c r="E22" s="146"/>
      <c r="F22" s="44"/>
      <c r="G22" s="45"/>
      <c r="H22" s="39" t="s">
        <v>47</v>
      </c>
      <c r="I22" s="40">
        <v>5120610100</v>
      </c>
    </row>
    <row r="23" spans="1:9" ht="23.25">
      <c r="A23" s="42" t="s">
        <v>233</v>
      </c>
      <c r="B23" s="146"/>
      <c r="C23" s="146"/>
      <c r="D23" s="146"/>
      <c r="E23" s="146"/>
      <c r="F23" s="46"/>
      <c r="G23" s="43"/>
      <c r="H23" s="39" t="s">
        <v>6</v>
      </c>
      <c r="I23" s="40"/>
    </row>
    <row r="24" spans="1:9" ht="23.25">
      <c r="A24" s="42" t="s">
        <v>13</v>
      </c>
      <c r="B24" s="146" t="s">
        <v>209</v>
      </c>
      <c r="C24" s="146"/>
      <c r="D24" s="146"/>
      <c r="E24" s="146"/>
      <c r="F24" s="46"/>
      <c r="G24" s="43"/>
      <c r="H24" s="39" t="s">
        <v>5</v>
      </c>
      <c r="I24" s="40"/>
    </row>
    <row r="25" spans="1:9" ht="23.25">
      <c r="A25" s="42" t="s">
        <v>12</v>
      </c>
      <c r="B25" s="146"/>
      <c r="C25" s="146"/>
      <c r="D25" s="146"/>
      <c r="E25" s="146"/>
      <c r="F25" s="46"/>
      <c r="G25" s="47"/>
      <c r="H25" s="48" t="s">
        <v>7</v>
      </c>
      <c r="I25" s="40" t="s">
        <v>210</v>
      </c>
    </row>
    <row r="26" spans="1:9" ht="23.25">
      <c r="A26" s="42" t="s">
        <v>118</v>
      </c>
      <c r="B26" s="146"/>
      <c r="C26" s="146"/>
      <c r="D26" s="146"/>
      <c r="E26" s="146"/>
      <c r="F26" s="146" t="s">
        <v>58</v>
      </c>
      <c r="G26" s="147"/>
      <c r="H26" s="148"/>
      <c r="I26" s="49" t="s">
        <v>117</v>
      </c>
    </row>
    <row r="27" spans="1:9" ht="23.25">
      <c r="A27" s="42" t="s">
        <v>18</v>
      </c>
      <c r="B27" s="146" t="s">
        <v>116</v>
      </c>
      <c r="C27" s="146"/>
      <c r="D27" s="146"/>
      <c r="E27" s="146"/>
      <c r="F27" s="146" t="s">
        <v>59</v>
      </c>
      <c r="G27" s="147"/>
      <c r="H27" s="148"/>
      <c r="I27" s="50"/>
    </row>
    <row r="28" spans="1:9" ht="23.25" customHeight="1">
      <c r="A28" s="42" t="s">
        <v>41</v>
      </c>
      <c r="B28" s="150">
        <v>96</v>
      </c>
      <c r="C28" s="150"/>
      <c r="D28" s="150"/>
      <c r="E28" s="150"/>
      <c r="F28" s="46"/>
      <c r="G28" s="46"/>
      <c r="H28" s="46"/>
      <c r="I28" s="43"/>
    </row>
    <row r="29" spans="1:9" ht="52.5" customHeight="1">
      <c r="A29" s="42" t="s">
        <v>8</v>
      </c>
      <c r="B29" s="150" t="s">
        <v>212</v>
      </c>
      <c r="C29" s="150"/>
      <c r="D29" s="150"/>
      <c r="E29" s="150"/>
      <c r="F29" s="150"/>
      <c r="G29" s="44"/>
      <c r="H29" s="44"/>
      <c r="I29" s="45"/>
    </row>
    <row r="30" spans="1:9" ht="23.25">
      <c r="A30" s="42" t="s">
        <v>9</v>
      </c>
      <c r="B30" s="150" t="s">
        <v>213</v>
      </c>
      <c r="C30" s="150"/>
      <c r="D30" s="150"/>
      <c r="E30" s="150"/>
      <c r="F30" s="46"/>
      <c r="G30" s="46"/>
      <c r="H30" s="46"/>
      <c r="I30" s="43"/>
    </row>
    <row r="31" spans="1:9" ht="23.25">
      <c r="A31" s="42" t="s">
        <v>115</v>
      </c>
      <c r="B31" s="150" t="s">
        <v>211</v>
      </c>
      <c r="C31" s="150"/>
      <c r="D31" s="150"/>
      <c r="E31" s="150"/>
      <c r="F31" s="44"/>
      <c r="G31" s="44"/>
      <c r="H31" s="44"/>
      <c r="I31" s="45"/>
    </row>
    <row r="32" spans="1:9" ht="23.25">
      <c r="A32" s="36"/>
      <c r="B32" s="37"/>
      <c r="C32" s="37"/>
      <c r="D32" s="37"/>
      <c r="E32" s="36"/>
      <c r="F32" s="36"/>
      <c r="G32" s="36"/>
      <c r="H32" s="36"/>
      <c r="I32" s="36"/>
    </row>
    <row r="33" spans="1:9" ht="22.5">
      <c r="A33" s="151" t="s">
        <v>245</v>
      </c>
      <c r="B33" s="151"/>
      <c r="C33" s="151"/>
      <c r="D33" s="151"/>
      <c r="E33" s="151"/>
      <c r="F33" s="151"/>
      <c r="G33" s="151"/>
      <c r="H33" s="151"/>
      <c r="I33" s="151"/>
    </row>
    <row r="34" spans="1:9" ht="22.5">
      <c r="A34" s="137"/>
      <c r="B34" s="137"/>
      <c r="C34" s="137"/>
      <c r="D34" s="137"/>
      <c r="E34" s="137"/>
      <c r="F34" s="137"/>
      <c r="G34" s="137"/>
      <c r="H34" s="137"/>
      <c r="I34" s="137"/>
    </row>
    <row r="35" spans="1:9" ht="23.25">
      <c r="A35" s="51"/>
      <c r="B35" s="52"/>
      <c r="C35" s="51"/>
      <c r="D35" s="51"/>
      <c r="E35" s="51"/>
      <c r="F35" s="51"/>
      <c r="G35" s="51"/>
      <c r="H35" s="51"/>
      <c r="I35" s="51" t="s">
        <v>149</v>
      </c>
    </row>
    <row r="36" spans="1:9" ht="36" customHeight="1">
      <c r="A36" s="138" t="s">
        <v>71</v>
      </c>
      <c r="B36" s="139" t="s">
        <v>14</v>
      </c>
      <c r="C36" s="139" t="s">
        <v>21</v>
      </c>
      <c r="D36" s="139" t="s">
        <v>22</v>
      </c>
      <c r="E36" s="139" t="s">
        <v>127</v>
      </c>
      <c r="F36" s="139" t="s">
        <v>54</v>
      </c>
      <c r="G36" s="139"/>
      <c r="H36" s="139"/>
      <c r="I36" s="139"/>
    </row>
    <row r="37" spans="1:9" ht="61.5" customHeight="1">
      <c r="A37" s="138"/>
      <c r="B37" s="139"/>
      <c r="C37" s="139"/>
      <c r="D37" s="139"/>
      <c r="E37" s="139"/>
      <c r="F37" s="53" t="s">
        <v>55</v>
      </c>
      <c r="G37" s="53" t="s">
        <v>56</v>
      </c>
      <c r="H37" s="53" t="s">
        <v>57</v>
      </c>
      <c r="I37" s="53" t="s">
        <v>29</v>
      </c>
    </row>
    <row r="38" spans="1:9" ht="26.25" customHeight="1">
      <c r="A38" s="40">
        <v>1</v>
      </c>
      <c r="B38" s="49">
        <v>2</v>
      </c>
      <c r="C38" s="49">
        <v>3</v>
      </c>
      <c r="D38" s="49">
        <v>4</v>
      </c>
      <c r="E38" s="49">
        <v>5</v>
      </c>
      <c r="F38" s="49">
        <v>6</v>
      </c>
      <c r="G38" s="49">
        <v>7</v>
      </c>
      <c r="H38" s="49">
        <v>8</v>
      </c>
      <c r="I38" s="49">
        <v>9</v>
      </c>
    </row>
    <row r="39" spans="1:9" ht="29.25" customHeight="1">
      <c r="A39" s="135" t="s">
        <v>140</v>
      </c>
      <c r="B39" s="135"/>
      <c r="C39" s="135"/>
      <c r="D39" s="135"/>
      <c r="E39" s="135"/>
      <c r="F39" s="135"/>
      <c r="G39" s="135"/>
      <c r="H39" s="135"/>
      <c r="I39" s="136"/>
    </row>
    <row r="40" spans="1:9" s="3" customFormat="1" ht="20.100000000000001" customHeight="1">
      <c r="A40" s="142" t="s">
        <v>160</v>
      </c>
      <c r="B40" s="142"/>
      <c r="C40" s="142"/>
      <c r="D40" s="142"/>
      <c r="E40" s="142"/>
      <c r="F40" s="142"/>
      <c r="G40" s="142"/>
      <c r="H40" s="142"/>
      <c r="I40" s="142"/>
    </row>
    <row r="41" spans="1:9" s="3" customFormat="1" ht="23.25">
      <c r="A41" s="55" t="s">
        <v>146</v>
      </c>
      <c r="B41" s="56">
        <v>100</v>
      </c>
      <c r="C41" s="57"/>
      <c r="D41" s="59">
        <v>8312.7999999999993</v>
      </c>
      <c r="E41" s="58">
        <f t="shared" ref="E41:E46" si="0">SUM(F41:I41)</f>
        <v>10200</v>
      </c>
      <c r="F41" s="59">
        <v>2550</v>
      </c>
      <c r="G41" s="59">
        <v>2550</v>
      </c>
      <c r="H41" s="59">
        <v>2550</v>
      </c>
      <c r="I41" s="59">
        <v>2550</v>
      </c>
    </row>
    <row r="42" spans="1:9" s="3" customFormat="1" ht="46.5">
      <c r="A42" s="55" t="s">
        <v>147</v>
      </c>
      <c r="B42" s="56">
        <v>110</v>
      </c>
      <c r="C42" s="57"/>
      <c r="D42" s="59">
        <v>581.30000000000007</v>
      </c>
      <c r="E42" s="58">
        <f t="shared" si="0"/>
        <v>596.33999999999992</v>
      </c>
      <c r="F42" s="59">
        <v>149.1</v>
      </c>
      <c r="G42" s="59">
        <v>149.1</v>
      </c>
      <c r="H42" s="59">
        <v>149.13999999999999</v>
      </c>
      <c r="I42" s="59">
        <v>149</v>
      </c>
    </row>
    <row r="43" spans="1:9" s="3" customFormat="1" ht="23.25">
      <c r="A43" s="55" t="s">
        <v>148</v>
      </c>
      <c r="B43" s="56">
        <v>120</v>
      </c>
      <c r="C43" s="57"/>
      <c r="D43" s="59">
        <v>1055.8</v>
      </c>
      <c r="E43" s="58">
        <f t="shared" si="0"/>
        <v>1365.2</v>
      </c>
      <c r="F43" s="59">
        <f t="shared" ref="F43:G43" si="1">SUM(F44:F46)</f>
        <v>341.3</v>
      </c>
      <c r="G43" s="59">
        <f t="shared" si="1"/>
        <v>341.3</v>
      </c>
      <c r="H43" s="59">
        <f>SUM(H44:H46)</f>
        <v>341.3</v>
      </c>
      <c r="I43" s="59">
        <f>SUM(I44:I46)</f>
        <v>341.3</v>
      </c>
    </row>
    <row r="44" spans="1:9" s="3" customFormat="1" ht="23.25">
      <c r="A44" s="60" t="s">
        <v>214</v>
      </c>
      <c r="B44" s="61">
        <v>121</v>
      </c>
      <c r="C44" s="57"/>
      <c r="D44" s="59">
        <v>1055.8</v>
      </c>
      <c r="E44" s="58">
        <f t="shared" si="0"/>
        <v>1365.2</v>
      </c>
      <c r="F44" s="59">
        <v>341.3</v>
      </c>
      <c r="G44" s="59">
        <v>341.3</v>
      </c>
      <c r="H44" s="59">
        <v>341.3</v>
      </c>
      <c r="I44" s="59">
        <v>341.3</v>
      </c>
    </row>
    <row r="45" spans="1:9" s="3" customFormat="1" ht="23.25">
      <c r="A45" s="60" t="s">
        <v>128</v>
      </c>
      <c r="B45" s="61">
        <v>122</v>
      </c>
      <c r="C45" s="57"/>
      <c r="D45" s="59">
        <v>0</v>
      </c>
      <c r="E45" s="58">
        <f>SUM(F45:I45)</f>
        <v>0</v>
      </c>
      <c r="F45" s="59"/>
      <c r="G45" s="59"/>
      <c r="H45" s="59"/>
      <c r="I45" s="59"/>
    </row>
    <row r="46" spans="1:9" s="3" customFormat="1" ht="23.25">
      <c r="A46" s="60"/>
      <c r="B46" s="61">
        <v>123</v>
      </c>
      <c r="C46" s="57"/>
      <c r="D46" s="59">
        <v>0</v>
      </c>
      <c r="E46" s="58">
        <f t="shared" si="0"/>
        <v>0</v>
      </c>
      <c r="F46" s="59"/>
      <c r="G46" s="59"/>
      <c r="H46" s="59"/>
      <c r="I46" s="59"/>
    </row>
    <row r="47" spans="1:9" ht="23.25">
      <c r="A47" s="62" t="s">
        <v>53</v>
      </c>
      <c r="B47" s="56">
        <v>130</v>
      </c>
      <c r="C47" s="63">
        <f>SUM(C48:C65)</f>
        <v>0</v>
      </c>
      <c r="D47" s="58">
        <v>-9313.9000000000015</v>
      </c>
      <c r="E47" s="64">
        <f>SUM(F47:I47)</f>
        <v>-11299.9</v>
      </c>
      <c r="F47" s="58">
        <f>SUM(F48:F65)</f>
        <v>-3001.7000000000003</v>
      </c>
      <c r="G47" s="58">
        <f>SUM(G48:G65)</f>
        <v>-2938.9</v>
      </c>
      <c r="H47" s="58">
        <f>H48+H52+H53+SUM(H59:H65)</f>
        <v>-2799.5</v>
      </c>
      <c r="I47" s="58">
        <f>I48+I52+I53+SUM(I59:I65)</f>
        <v>-2559.7999999999997</v>
      </c>
    </row>
    <row r="48" spans="1:9" s="1" customFormat="1" ht="23.25">
      <c r="A48" s="55" t="s">
        <v>136</v>
      </c>
      <c r="B48" s="49">
        <v>140</v>
      </c>
      <c r="C48" s="65"/>
      <c r="D48" s="66">
        <v>-192</v>
      </c>
      <c r="E48" s="64">
        <f>SUM(F48:I48)</f>
        <v>-369.09999999999997</v>
      </c>
      <c r="F48" s="66">
        <f t="shared" ref="F48:G48" si="2">SUM(F49:F51)+F62</f>
        <v>-92.3</v>
      </c>
      <c r="G48" s="66">
        <f t="shared" si="2"/>
        <v>-92.3</v>
      </c>
      <c r="H48" s="66">
        <f>SUM(H49:H51)+H62</f>
        <v>-92.3</v>
      </c>
      <c r="I48" s="66">
        <f>SUM(I49:I51)+I62</f>
        <v>-92.2</v>
      </c>
    </row>
    <row r="49" spans="1:9" s="1" customFormat="1" ht="23.25">
      <c r="A49" s="60" t="s">
        <v>177</v>
      </c>
      <c r="B49" s="67">
        <v>141</v>
      </c>
      <c r="C49" s="57"/>
      <c r="D49" s="59">
        <v>-120</v>
      </c>
      <c r="E49" s="58">
        <f>SUM(F49:I49)</f>
        <v>-282</v>
      </c>
      <c r="F49" s="59">
        <v>-70.5</v>
      </c>
      <c r="G49" s="59">
        <v>-70.5</v>
      </c>
      <c r="H49" s="59">
        <v>-70.5</v>
      </c>
      <c r="I49" s="59">
        <v>-70.5</v>
      </c>
    </row>
    <row r="50" spans="1:9" s="1" customFormat="1" ht="23.25">
      <c r="A50" s="60" t="s">
        <v>201</v>
      </c>
      <c r="B50" s="67">
        <v>142</v>
      </c>
      <c r="C50" s="57"/>
      <c r="D50" s="59">
        <v>-60</v>
      </c>
      <c r="E50" s="58">
        <f>SUM(F50:I50)</f>
        <v>-73.100000000000009</v>
      </c>
      <c r="F50" s="59">
        <v>-18.3</v>
      </c>
      <c r="G50" s="59">
        <v>-18.3</v>
      </c>
      <c r="H50" s="59">
        <v>-18.3</v>
      </c>
      <c r="I50" s="59">
        <v>-18.2</v>
      </c>
    </row>
    <row r="51" spans="1:9" s="1" customFormat="1" ht="23.25">
      <c r="A51" s="60" t="s">
        <v>135</v>
      </c>
      <c r="B51" s="67">
        <v>143</v>
      </c>
      <c r="C51" s="57"/>
      <c r="D51" s="59">
        <v>-12</v>
      </c>
      <c r="E51" s="58">
        <f>SUM(F51:I51)</f>
        <v>-14</v>
      </c>
      <c r="F51" s="59">
        <v>-3.5</v>
      </c>
      <c r="G51" s="59">
        <v>-3.5</v>
      </c>
      <c r="H51" s="59">
        <v>-3.5</v>
      </c>
      <c r="I51" s="59">
        <v>-3.5</v>
      </c>
    </row>
    <row r="52" spans="1:9" s="1" customFormat="1" ht="23.25">
      <c r="A52" s="55" t="s">
        <v>152</v>
      </c>
      <c r="B52" s="49">
        <v>150</v>
      </c>
      <c r="C52" s="57"/>
      <c r="D52" s="59">
        <v>-98</v>
      </c>
      <c r="E52" s="58">
        <f t="shared" ref="E52:E65" si="3">SUM(F52:I52)</f>
        <v>-100</v>
      </c>
      <c r="F52" s="59">
        <v>-25</v>
      </c>
      <c r="G52" s="59">
        <v>-25</v>
      </c>
      <c r="H52" s="59">
        <v>-25</v>
      </c>
      <c r="I52" s="59">
        <v>-25</v>
      </c>
    </row>
    <row r="53" spans="1:9" s="1" customFormat="1" ht="23.25">
      <c r="A53" s="55" t="s">
        <v>133</v>
      </c>
      <c r="B53" s="49">
        <v>160</v>
      </c>
      <c r="C53" s="65"/>
      <c r="D53" s="66">
        <v>-581.29999999999995</v>
      </c>
      <c r="E53" s="68">
        <f>SUM(F53:I53)</f>
        <v>-596.29999999999995</v>
      </c>
      <c r="F53" s="66">
        <f t="shared" ref="F53:G53" si="4">SUM(F54:F58)</f>
        <v>-149.1</v>
      </c>
      <c r="G53" s="66">
        <f t="shared" si="4"/>
        <v>-149.1</v>
      </c>
      <c r="H53" s="66">
        <f>SUM(H54:H58)</f>
        <v>-149.1</v>
      </c>
      <c r="I53" s="66">
        <f>SUM(I54:I58)</f>
        <v>-149</v>
      </c>
    </row>
    <row r="54" spans="1:9" s="1" customFormat="1" ht="23.25">
      <c r="A54" s="60" t="s">
        <v>100</v>
      </c>
      <c r="B54" s="67">
        <v>161</v>
      </c>
      <c r="C54" s="57"/>
      <c r="D54" s="59">
        <v>-93.2</v>
      </c>
      <c r="E54" s="58">
        <f t="shared" si="3"/>
        <v>-101.9</v>
      </c>
      <c r="F54" s="59">
        <v>-25.5</v>
      </c>
      <c r="G54" s="59">
        <v>-25.5</v>
      </c>
      <c r="H54" s="59">
        <v>-25.5</v>
      </c>
      <c r="I54" s="59">
        <v>-25.4</v>
      </c>
    </row>
    <row r="55" spans="1:9" s="1" customFormat="1" ht="23.25">
      <c r="A55" s="60" t="s">
        <v>131</v>
      </c>
      <c r="B55" s="67">
        <v>162</v>
      </c>
      <c r="C55" s="57"/>
      <c r="D55" s="59">
        <v>-24.200000000000003</v>
      </c>
      <c r="E55" s="58">
        <f t="shared" si="3"/>
        <v>-25.6</v>
      </c>
      <c r="F55" s="59">
        <v>-6.4</v>
      </c>
      <c r="G55" s="59">
        <v>-6.4</v>
      </c>
      <c r="H55" s="59">
        <v>-6.4</v>
      </c>
      <c r="I55" s="59">
        <v>-6.4</v>
      </c>
    </row>
    <row r="56" spans="1:9" s="1" customFormat="1" ht="23.25">
      <c r="A56" s="60" t="s">
        <v>132</v>
      </c>
      <c r="B56" s="67">
        <v>163</v>
      </c>
      <c r="C56" s="57"/>
      <c r="D56" s="59">
        <v>0</v>
      </c>
      <c r="E56" s="58">
        <f t="shared" si="3"/>
        <v>0</v>
      </c>
      <c r="F56" s="59"/>
      <c r="G56" s="59"/>
      <c r="H56" s="59"/>
      <c r="I56" s="59"/>
    </row>
    <row r="57" spans="1:9" s="1" customFormat="1" ht="23.25">
      <c r="A57" s="60" t="s">
        <v>134</v>
      </c>
      <c r="B57" s="67">
        <v>164</v>
      </c>
      <c r="C57" s="57"/>
      <c r="D57" s="59">
        <v>-463.9</v>
      </c>
      <c r="E57" s="58">
        <f t="shared" si="3"/>
        <v>-468.8</v>
      </c>
      <c r="F57" s="59">
        <v>-117.2</v>
      </c>
      <c r="G57" s="59">
        <v>-117.2</v>
      </c>
      <c r="H57" s="59">
        <v>-117.2</v>
      </c>
      <c r="I57" s="59">
        <v>-117.2</v>
      </c>
    </row>
    <row r="58" spans="1:9" s="1" customFormat="1" ht="23.25">
      <c r="A58" s="60" t="s">
        <v>137</v>
      </c>
      <c r="B58" s="67">
        <v>165</v>
      </c>
      <c r="C58" s="57"/>
      <c r="D58" s="59">
        <v>0</v>
      </c>
      <c r="E58" s="58">
        <f t="shared" si="3"/>
        <v>0</v>
      </c>
      <c r="F58" s="59"/>
      <c r="G58" s="59"/>
      <c r="H58" s="59"/>
      <c r="I58" s="59"/>
    </row>
    <row r="59" spans="1:9" s="1" customFormat="1" ht="23.25">
      <c r="A59" s="55" t="s">
        <v>3</v>
      </c>
      <c r="B59" s="49">
        <v>170</v>
      </c>
      <c r="C59" s="57"/>
      <c r="D59" s="59">
        <v>-6580.1</v>
      </c>
      <c r="E59" s="58">
        <f t="shared" si="3"/>
        <v>-7927.2000000000007</v>
      </c>
      <c r="F59" s="59">
        <v>-2029.1</v>
      </c>
      <c r="G59" s="59">
        <v>-1975.1</v>
      </c>
      <c r="H59" s="59">
        <v>-2062.4</v>
      </c>
      <c r="I59" s="59">
        <v>-1860.6</v>
      </c>
    </row>
    <row r="60" spans="1:9" s="1" customFormat="1" ht="23.25">
      <c r="A60" s="55" t="s">
        <v>4</v>
      </c>
      <c r="B60" s="49">
        <v>180</v>
      </c>
      <c r="C60" s="57"/>
      <c r="D60" s="59">
        <v>-1475.9</v>
      </c>
      <c r="E60" s="58">
        <f t="shared" si="3"/>
        <v>-1824.5</v>
      </c>
      <c r="F60" s="59">
        <v>-464.8</v>
      </c>
      <c r="G60" s="59">
        <v>-456</v>
      </c>
      <c r="H60" s="59">
        <v>-470.7</v>
      </c>
      <c r="I60" s="59">
        <v>-433</v>
      </c>
    </row>
    <row r="61" spans="1:9" s="1" customFormat="1" ht="23.25">
      <c r="A61" s="55" t="s">
        <v>157</v>
      </c>
      <c r="B61" s="49">
        <v>190</v>
      </c>
      <c r="C61" s="57"/>
      <c r="D61" s="59">
        <v>0</v>
      </c>
      <c r="E61" s="58">
        <f t="shared" si="3"/>
        <v>0</v>
      </c>
      <c r="F61" s="59"/>
      <c r="G61" s="59"/>
      <c r="H61" s="59"/>
      <c r="I61" s="59"/>
    </row>
    <row r="62" spans="1:9" s="1" customFormat="1" ht="22.5" customHeight="1">
      <c r="A62" s="55" t="s">
        <v>204</v>
      </c>
      <c r="B62" s="49">
        <v>195</v>
      </c>
      <c r="C62" s="57"/>
      <c r="D62" s="59">
        <v>0</v>
      </c>
      <c r="E62" s="58">
        <f t="shared" si="3"/>
        <v>0</v>
      </c>
      <c r="F62" s="59"/>
      <c r="G62" s="59"/>
      <c r="H62" s="59"/>
      <c r="I62" s="59"/>
    </row>
    <row r="63" spans="1:9" s="1" customFormat="1" ht="48.75" customHeight="1">
      <c r="A63" s="55" t="s">
        <v>101</v>
      </c>
      <c r="B63" s="49">
        <v>200</v>
      </c>
      <c r="C63" s="57"/>
      <c r="D63" s="59">
        <v>0</v>
      </c>
      <c r="E63" s="58">
        <f t="shared" si="3"/>
        <v>0</v>
      </c>
      <c r="F63" s="59"/>
      <c r="G63" s="59"/>
      <c r="H63" s="59"/>
      <c r="I63" s="59"/>
    </row>
    <row r="64" spans="1:9" s="1" customFormat="1" ht="20.100000000000001" customHeight="1">
      <c r="A64" s="55" t="s">
        <v>153</v>
      </c>
      <c r="B64" s="49">
        <v>210</v>
      </c>
      <c r="C64" s="57"/>
      <c r="D64" s="59">
        <v>0</v>
      </c>
      <c r="E64" s="58">
        <f t="shared" si="3"/>
        <v>0</v>
      </c>
      <c r="F64" s="59"/>
      <c r="G64" s="59"/>
      <c r="H64" s="59"/>
      <c r="I64" s="59"/>
    </row>
    <row r="65" spans="1:11" s="1" customFormat="1" ht="27" customHeight="1">
      <c r="A65" s="55" t="s">
        <v>102</v>
      </c>
      <c r="B65" s="49">
        <v>220</v>
      </c>
      <c r="C65" s="57"/>
      <c r="D65" s="59">
        <v>0</v>
      </c>
      <c r="E65" s="58">
        <f t="shared" si="3"/>
        <v>0</v>
      </c>
      <c r="F65" s="59"/>
      <c r="G65" s="59"/>
      <c r="H65" s="59"/>
      <c r="I65" s="59"/>
    </row>
    <row r="66" spans="1:11" ht="22.5" customHeight="1">
      <c r="A66" s="62" t="s">
        <v>65</v>
      </c>
      <c r="B66" s="56">
        <v>230</v>
      </c>
      <c r="C66" s="63">
        <f>SUM(C67:C78,C79)</f>
        <v>0</v>
      </c>
      <c r="D66" s="58">
        <v>-1022.5999999999999</v>
      </c>
      <c r="E66" s="64">
        <f t="shared" ref="E66:E83" si="5">SUM(F66:I66)</f>
        <v>-1224.4000000000001</v>
      </c>
      <c r="F66" s="58">
        <f>SUM(F67:F78,F79)</f>
        <v>-235.10000000000002</v>
      </c>
      <c r="G66" s="58">
        <f>SUM(G67:G78,G79)</f>
        <v>-297.90000000000003</v>
      </c>
      <c r="H66" s="58">
        <f>SUM(H67:H78,H79)</f>
        <v>-225.9</v>
      </c>
      <c r="I66" s="58">
        <f>SUM(I67:I78,I79)</f>
        <v>-465.50000000000006</v>
      </c>
    </row>
    <row r="67" spans="1:11" ht="23.25">
      <c r="A67" s="60" t="s">
        <v>197</v>
      </c>
      <c r="B67" s="61">
        <v>231</v>
      </c>
      <c r="C67" s="57"/>
      <c r="D67" s="59">
        <v>-15.5</v>
      </c>
      <c r="E67" s="58">
        <f t="shared" si="5"/>
        <v>-39.799999999999997</v>
      </c>
      <c r="F67" s="59">
        <v>-10</v>
      </c>
      <c r="G67" s="59">
        <v>-10</v>
      </c>
      <c r="H67" s="59">
        <v>-10</v>
      </c>
      <c r="I67" s="59">
        <v>-9.8000000000000007</v>
      </c>
    </row>
    <row r="68" spans="1:11" ht="23.25">
      <c r="A68" s="60" t="s">
        <v>194</v>
      </c>
      <c r="B68" s="61">
        <v>232</v>
      </c>
      <c r="C68" s="57"/>
      <c r="D68" s="59">
        <v>-3.5</v>
      </c>
      <c r="E68" s="58">
        <f t="shared" si="5"/>
        <v>-3.6</v>
      </c>
      <c r="F68" s="59">
        <v>-3.6</v>
      </c>
      <c r="G68" s="59"/>
      <c r="H68" s="59"/>
      <c r="I68" s="59"/>
    </row>
    <row r="69" spans="1:11" ht="23.25">
      <c r="A69" s="60" t="s">
        <v>186</v>
      </c>
      <c r="B69" s="61">
        <v>233</v>
      </c>
      <c r="C69" s="57"/>
      <c r="D69" s="59">
        <v>-86.4</v>
      </c>
      <c r="E69" s="58">
        <f t="shared" si="5"/>
        <v>-77.599999999999994</v>
      </c>
      <c r="F69" s="59">
        <v>-5.6</v>
      </c>
      <c r="G69" s="59">
        <v>-72</v>
      </c>
      <c r="H69" s="59"/>
      <c r="I69" s="59"/>
    </row>
    <row r="70" spans="1:11" s="1" customFormat="1" ht="23.25">
      <c r="A70" s="60" t="s">
        <v>23</v>
      </c>
      <c r="B70" s="61">
        <v>234</v>
      </c>
      <c r="C70" s="57"/>
      <c r="D70" s="59">
        <v>-58.1</v>
      </c>
      <c r="E70" s="58">
        <f t="shared" si="5"/>
        <v>-99.2</v>
      </c>
      <c r="F70" s="59">
        <v>-24.8</v>
      </c>
      <c r="G70" s="59">
        <v>-24.8</v>
      </c>
      <c r="H70" s="59">
        <v>-24.8</v>
      </c>
      <c r="I70" s="59">
        <v>-24.8</v>
      </c>
      <c r="K70" s="34"/>
    </row>
    <row r="71" spans="1:11" s="1" customFormat="1" ht="23.25">
      <c r="A71" s="60" t="s">
        <v>130</v>
      </c>
      <c r="B71" s="61">
        <v>235</v>
      </c>
      <c r="C71" s="57"/>
      <c r="D71" s="59">
        <v>-14.8</v>
      </c>
      <c r="E71" s="58">
        <f t="shared" si="5"/>
        <v>-34.799999999999997</v>
      </c>
      <c r="F71" s="59">
        <v>-8.6999999999999993</v>
      </c>
      <c r="G71" s="59">
        <v>-8.6999999999999993</v>
      </c>
      <c r="H71" s="59">
        <v>-8.6999999999999993</v>
      </c>
      <c r="I71" s="59">
        <v>-8.6999999999999993</v>
      </c>
    </row>
    <row r="72" spans="1:11" s="1" customFormat="1" ht="23.25">
      <c r="A72" s="60" t="s">
        <v>215</v>
      </c>
      <c r="B72" s="61">
        <v>236</v>
      </c>
      <c r="C72" s="57"/>
      <c r="D72" s="59">
        <v>-6</v>
      </c>
      <c r="E72" s="58">
        <f t="shared" si="5"/>
        <v>-6</v>
      </c>
      <c r="F72" s="59">
        <v>-1.5</v>
      </c>
      <c r="G72" s="59">
        <v>-1.5</v>
      </c>
      <c r="H72" s="59">
        <v>-1.5</v>
      </c>
      <c r="I72" s="59">
        <v>-1.5</v>
      </c>
    </row>
    <row r="73" spans="1:11" s="1" customFormat="1" ht="23.25">
      <c r="A73" s="60" t="s">
        <v>216</v>
      </c>
      <c r="B73" s="61">
        <v>237</v>
      </c>
      <c r="C73" s="57"/>
      <c r="D73" s="59">
        <v>-714.8</v>
      </c>
      <c r="E73" s="58">
        <f t="shared" si="5"/>
        <v>-677.5</v>
      </c>
      <c r="F73" s="59">
        <v>-169.4</v>
      </c>
      <c r="G73" s="59">
        <v>-169.4</v>
      </c>
      <c r="H73" s="59">
        <v>-169.4</v>
      </c>
      <c r="I73" s="59">
        <v>-169.3</v>
      </c>
    </row>
    <row r="74" spans="1:11" s="1" customFormat="1" ht="23.25">
      <c r="A74" s="60" t="s">
        <v>138</v>
      </c>
      <c r="B74" s="61">
        <v>238</v>
      </c>
      <c r="C74" s="57"/>
      <c r="D74" s="59">
        <v>0</v>
      </c>
      <c r="E74" s="58">
        <f t="shared" si="5"/>
        <v>-4.4000000000000004</v>
      </c>
      <c r="F74" s="59">
        <v>-1.1000000000000001</v>
      </c>
      <c r="G74" s="59">
        <v>-1.1000000000000001</v>
      </c>
      <c r="H74" s="59">
        <v>-1.1000000000000001</v>
      </c>
      <c r="I74" s="59">
        <v>-1.1000000000000001</v>
      </c>
    </row>
    <row r="75" spans="1:11" s="1" customFormat="1" ht="23.25">
      <c r="A75" s="60" t="s">
        <v>202</v>
      </c>
      <c r="B75" s="61">
        <v>239</v>
      </c>
      <c r="C75" s="57"/>
      <c r="D75" s="59">
        <v>0</v>
      </c>
      <c r="E75" s="58">
        <f t="shared" si="5"/>
        <v>0</v>
      </c>
      <c r="F75" s="59"/>
      <c r="G75" s="59"/>
      <c r="H75" s="59"/>
      <c r="I75" s="59"/>
    </row>
    <row r="76" spans="1:11" s="1" customFormat="1" ht="23.25">
      <c r="A76" s="55" t="s">
        <v>154</v>
      </c>
      <c r="B76" s="56">
        <v>250</v>
      </c>
      <c r="C76" s="57"/>
      <c r="D76" s="59">
        <v>-115</v>
      </c>
      <c r="E76" s="58">
        <f t="shared" si="5"/>
        <v>-240</v>
      </c>
      <c r="F76" s="59"/>
      <c r="G76" s="59"/>
      <c r="H76" s="59"/>
      <c r="I76" s="59">
        <v>-240</v>
      </c>
    </row>
    <row r="77" spans="1:11" s="1" customFormat="1" ht="23.25">
      <c r="A77" s="55" t="s">
        <v>187</v>
      </c>
      <c r="B77" s="56">
        <v>260</v>
      </c>
      <c r="C77" s="57"/>
      <c r="D77" s="59">
        <v>0</v>
      </c>
      <c r="E77" s="58">
        <f t="shared" si="5"/>
        <v>0</v>
      </c>
      <c r="F77" s="59"/>
      <c r="G77" s="59"/>
      <c r="H77" s="59"/>
      <c r="I77" s="59"/>
    </row>
    <row r="78" spans="1:11" s="1" customFormat="1" ht="23.25">
      <c r="A78" s="55" t="s">
        <v>163</v>
      </c>
      <c r="B78" s="56">
        <v>270</v>
      </c>
      <c r="C78" s="57"/>
      <c r="D78" s="59">
        <v>0</v>
      </c>
      <c r="E78" s="58">
        <f t="shared" si="5"/>
        <v>-33.200000000000003</v>
      </c>
      <c r="F78" s="59">
        <v>-8.3000000000000007</v>
      </c>
      <c r="G78" s="59">
        <v>-8.3000000000000007</v>
      </c>
      <c r="H78" s="59">
        <v>-8.3000000000000007</v>
      </c>
      <c r="I78" s="59">
        <v>-8.3000000000000007</v>
      </c>
    </row>
    <row r="79" spans="1:11" s="1" customFormat="1" ht="23.25">
      <c r="A79" s="55" t="s">
        <v>42</v>
      </c>
      <c r="B79" s="56">
        <v>280</v>
      </c>
      <c r="C79" s="57"/>
      <c r="D79" s="59">
        <v>-8.5</v>
      </c>
      <c r="E79" s="58">
        <f t="shared" si="5"/>
        <v>-8.3000000000000007</v>
      </c>
      <c r="F79" s="59">
        <v>-2.1</v>
      </c>
      <c r="G79" s="59">
        <v>-2.1</v>
      </c>
      <c r="H79" s="59">
        <v>-2.1</v>
      </c>
      <c r="I79" s="59">
        <v>-2</v>
      </c>
    </row>
    <row r="80" spans="1:11" s="1" customFormat="1" ht="23.25">
      <c r="A80" s="55" t="s">
        <v>139</v>
      </c>
      <c r="B80" s="56">
        <v>290</v>
      </c>
      <c r="C80" s="65"/>
      <c r="D80" s="66">
        <v>0</v>
      </c>
      <c r="E80" s="58">
        <f t="shared" si="5"/>
        <v>0</v>
      </c>
      <c r="F80" s="66"/>
      <c r="G80" s="66"/>
      <c r="H80" s="66">
        <f>SUM(H81:H82)</f>
        <v>0</v>
      </c>
      <c r="I80" s="66">
        <f>SUM(I81:I82)</f>
        <v>0</v>
      </c>
    </row>
    <row r="81" spans="1:9" s="1" customFormat="1" ht="23.25">
      <c r="A81" s="60" t="s">
        <v>155</v>
      </c>
      <c r="B81" s="69">
        <v>291</v>
      </c>
      <c r="C81" s="57"/>
      <c r="D81" s="59">
        <v>0</v>
      </c>
      <c r="E81" s="58">
        <f t="shared" si="5"/>
        <v>0</v>
      </c>
      <c r="F81" s="59"/>
      <c r="G81" s="59"/>
      <c r="H81" s="59"/>
      <c r="I81" s="59"/>
    </row>
    <row r="82" spans="1:9" s="1" customFormat="1" ht="23.25">
      <c r="A82" s="60" t="s">
        <v>156</v>
      </c>
      <c r="B82" s="69">
        <v>292</v>
      </c>
      <c r="C82" s="57"/>
      <c r="D82" s="59">
        <v>0</v>
      </c>
      <c r="E82" s="58">
        <f t="shared" si="5"/>
        <v>0</v>
      </c>
      <c r="F82" s="57"/>
      <c r="G82" s="57"/>
      <c r="H82" s="59"/>
      <c r="I82" s="59"/>
    </row>
    <row r="83" spans="1:9" s="1" customFormat="1" ht="23.25">
      <c r="A83" s="55" t="s">
        <v>159</v>
      </c>
      <c r="B83" s="40">
        <v>300</v>
      </c>
      <c r="C83" s="57"/>
      <c r="D83" s="59">
        <v>0</v>
      </c>
      <c r="E83" s="58">
        <f t="shared" si="5"/>
        <v>0</v>
      </c>
      <c r="F83" s="57"/>
      <c r="G83" s="57"/>
      <c r="H83" s="57"/>
      <c r="I83" s="57"/>
    </row>
    <row r="84" spans="1:9" s="1" customFormat="1" ht="22.5">
      <c r="A84" s="145" t="s">
        <v>161</v>
      </c>
      <c r="B84" s="135"/>
      <c r="C84" s="135"/>
      <c r="D84" s="135"/>
      <c r="E84" s="135"/>
      <c r="F84" s="135"/>
      <c r="G84" s="135"/>
      <c r="H84" s="135"/>
      <c r="I84" s="136"/>
    </row>
    <row r="85" spans="1:9" s="1" customFormat="1" ht="23.25">
      <c r="A85" s="55" t="s">
        <v>162</v>
      </c>
      <c r="B85" s="40">
        <v>400</v>
      </c>
      <c r="C85" s="57"/>
      <c r="D85" s="59">
        <v>-871.3</v>
      </c>
      <c r="E85" s="58">
        <f t="shared" ref="E85:E90" si="6">SUM(F85:I85)</f>
        <v>-1065.3999999999999</v>
      </c>
      <c r="F85" s="59">
        <f t="shared" ref="F85:G85" si="7">F48+F53+F61+F52+F63+F62</f>
        <v>-266.39999999999998</v>
      </c>
      <c r="G85" s="59">
        <f t="shared" si="7"/>
        <v>-266.39999999999998</v>
      </c>
      <c r="H85" s="59">
        <f>H48+H53+H61+H52+H63+H62</f>
        <v>-266.39999999999998</v>
      </c>
      <c r="I85" s="59">
        <f>I48+I53+I61+I52+I63+I62</f>
        <v>-266.2</v>
      </c>
    </row>
    <row r="86" spans="1:9" s="1" customFormat="1" ht="23.25">
      <c r="A86" s="55" t="s">
        <v>3</v>
      </c>
      <c r="B86" s="40">
        <v>410</v>
      </c>
      <c r="C86" s="57"/>
      <c r="D86" s="59">
        <v>-6586.1</v>
      </c>
      <c r="E86" s="58">
        <f t="shared" si="6"/>
        <v>-7933.2000000000007</v>
      </c>
      <c r="F86" s="59">
        <f t="shared" ref="F86:G86" si="8">F59+F72</f>
        <v>-2030.6</v>
      </c>
      <c r="G86" s="59">
        <f t="shared" si="8"/>
        <v>-1976.6</v>
      </c>
      <c r="H86" s="59">
        <f>H59+H72</f>
        <v>-2063.9</v>
      </c>
      <c r="I86" s="59">
        <f>I59+I72</f>
        <v>-1862.1</v>
      </c>
    </row>
    <row r="87" spans="1:9" s="1" customFormat="1" ht="23.25">
      <c r="A87" s="55" t="s">
        <v>4</v>
      </c>
      <c r="B87" s="40">
        <v>420</v>
      </c>
      <c r="C87" s="57"/>
      <c r="D87" s="59">
        <v>-2190.6999999999998</v>
      </c>
      <c r="E87" s="58">
        <f>SUM(F87:I87)</f>
        <v>-2502</v>
      </c>
      <c r="F87" s="59">
        <f t="shared" ref="F87:G87" si="9">F60+F73</f>
        <v>-634.20000000000005</v>
      </c>
      <c r="G87" s="59">
        <f t="shared" si="9"/>
        <v>-625.4</v>
      </c>
      <c r="H87" s="59">
        <f>H60+H73</f>
        <v>-640.1</v>
      </c>
      <c r="I87" s="59">
        <f>I60+I73</f>
        <v>-602.29999999999995</v>
      </c>
    </row>
    <row r="88" spans="1:9" s="1" customFormat="1" ht="23.25">
      <c r="A88" s="55" t="s">
        <v>153</v>
      </c>
      <c r="B88" s="40">
        <v>430</v>
      </c>
      <c r="C88" s="57"/>
      <c r="D88" s="59">
        <v>-115</v>
      </c>
      <c r="E88" s="58">
        <f t="shared" si="6"/>
        <v>-240</v>
      </c>
      <c r="F88" s="59">
        <f t="shared" ref="F88:G88" si="10">F64+F76</f>
        <v>0</v>
      </c>
      <c r="G88" s="59">
        <f t="shared" si="10"/>
        <v>0</v>
      </c>
      <c r="H88" s="59">
        <f>H64+H76</f>
        <v>0</v>
      </c>
      <c r="I88" s="59">
        <f>I64+I76</f>
        <v>-240</v>
      </c>
    </row>
    <row r="89" spans="1:9" s="1" customFormat="1" ht="23.25">
      <c r="A89" s="55" t="s">
        <v>19</v>
      </c>
      <c r="B89" s="40">
        <v>440</v>
      </c>
      <c r="C89" s="57"/>
      <c r="D89" s="59">
        <v>-186.8</v>
      </c>
      <c r="E89" s="58">
        <f t="shared" si="6"/>
        <v>-300.89999999999998</v>
      </c>
      <c r="F89" s="59">
        <f t="shared" ref="F89:G89" si="11">F68+F69+F70+F71+F74+F75+F77+F78+F79+F65+F67</f>
        <v>-64.200000000000017</v>
      </c>
      <c r="G89" s="59">
        <f t="shared" si="11"/>
        <v>-126.99999999999999</v>
      </c>
      <c r="H89" s="59">
        <f>H68+H69+H70+H71+H74+H75+H77+H78+H79+H65+H67</f>
        <v>-55.000000000000007</v>
      </c>
      <c r="I89" s="59">
        <f>I68+I69+I70+I71+I74+I75+I77+I78+I79+I65+I67</f>
        <v>-54.7</v>
      </c>
    </row>
    <row r="90" spans="1:9" s="1" customFormat="1" ht="23.25">
      <c r="A90" s="55" t="s">
        <v>164</v>
      </c>
      <c r="B90" s="40">
        <v>450</v>
      </c>
      <c r="C90" s="57"/>
      <c r="D90" s="59">
        <v>-9949.9</v>
      </c>
      <c r="E90" s="64">
        <f t="shared" si="6"/>
        <v>-12041.499999999998</v>
      </c>
      <c r="F90" s="59">
        <f t="shared" ref="F90:G90" si="12">SUM(F85:F89)</f>
        <v>-2995.3999999999996</v>
      </c>
      <c r="G90" s="59">
        <f t="shared" si="12"/>
        <v>-2995.4</v>
      </c>
      <c r="H90" s="59">
        <f>SUM(H85:H89)</f>
        <v>-3025.4</v>
      </c>
      <c r="I90" s="59">
        <f>SUM(I85:I89)</f>
        <v>-3025.2999999999993</v>
      </c>
    </row>
    <row r="91" spans="1:9" s="1" customFormat="1" ht="20.100000000000001" customHeight="1">
      <c r="A91" s="145" t="s">
        <v>166</v>
      </c>
      <c r="B91" s="135"/>
      <c r="C91" s="135"/>
      <c r="D91" s="135"/>
      <c r="E91" s="135"/>
      <c r="F91" s="135"/>
      <c r="G91" s="135"/>
      <c r="H91" s="135"/>
      <c r="I91" s="136"/>
    </row>
    <row r="92" spans="1:9" s="1" customFormat="1" ht="20.100000000000001" customHeight="1">
      <c r="A92" s="55" t="s">
        <v>179</v>
      </c>
      <c r="B92" s="40">
        <v>500</v>
      </c>
      <c r="C92" s="65"/>
      <c r="D92" s="65"/>
      <c r="E92" s="64">
        <f>SUM(F92:I92)</f>
        <v>0</v>
      </c>
      <c r="F92" s="66">
        <f t="shared" ref="F92:G92" si="13">SUM(F93)</f>
        <v>0</v>
      </c>
      <c r="G92" s="66">
        <f t="shared" si="13"/>
        <v>0</v>
      </c>
      <c r="H92" s="66">
        <f>SUM(H93)</f>
        <v>0</v>
      </c>
      <c r="I92" s="66">
        <f>SUM(I93)</f>
        <v>0</v>
      </c>
    </row>
    <row r="93" spans="1:9" s="1" customFormat="1" ht="23.25">
      <c r="A93" s="55" t="s">
        <v>165</v>
      </c>
      <c r="B93" s="69">
        <v>501</v>
      </c>
      <c r="C93" s="57"/>
      <c r="D93" s="57"/>
      <c r="E93" s="58">
        <f>SUM(F93:I93)</f>
        <v>0</v>
      </c>
      <c r="F93" s="57"/>
      <c r="G93" s="57"/>
      <c r="H93" s="59"/>
      <c r="I93" s="59"/>
    </row>
    <row r="94" spans="1:9" s="1" customFormat="1" ht="23.25">
      <c r="A94" s="54" t="s">
        <v>158</v>
      </c>
      <c r="B94" s="70">
        <v>510</v>
      </c>
      <c r="C94" s="71">
        <f>SUM(C95:C100)</f>
        <v>0</v>
      </c>
      <c r="D94" s="71">
        <f>SUM(D95:D100)</f>
        <v>0</v>
      </c>
      <c r="E94" s="64">
        <f t="shared" ref="E94:E100" si="14">SUM(F94:I94)</f>
        <v>-120</v>
      </c>
      <c r="F94" s="64">
        <f>SUM(F95:F100)</f>
        <v>-45</v>
      </c>
      <c r="G94" s="64">
        <f>SUM(G95:G100)</f>
        <v>-45</v>
      </c>
      <c r="H94" s="64">
        <f>SUM(H95:H100)</f>
        <v>-15</v>
      </c>
      <c r="I94" s="64">
        <f>SUM(I95:I100)</f>
        <v>-15</v>
      </c>
    </row>
    <row r="95" spans="1:9" s="1" customFormat="1" ht="23.25">
      <c r="A95" s="55" t="s">
        <v>0</v>
      </c>
      <c r="B95" s="72">
        <v>511</v>
      </c>
      <c r="C95" s="57"/>
      <c r="D95" s="57"/>
      <c r="E95" s="59">
        <f t="shared" si="14"/>
        <v>0</v>
      </c>
      <c r="F95" s="59"/>
      <c r="G95" s="59"/>
      <c r="H95" s="59"/>
      <c r="I95" s="59"/>
    </row>
    <row r="96" spans="1:9" s="1" customFormat="1" ht="23.25">
      <c r="A96" s="55" t="s">
        <v>1</v>
      </c>
      <c r="B96" s="73">
        <v>512</v>
      </c>
      <c r="C96" s="57"/>
      <c r="D96" s="57"/>
      <c r="E96" s="59">
        <f t="shared" si="14"/>
        <v>-60</v>
      </c>
      <c r="F96" s="59">
        <v>-30</v>
      </c>
      <c r="G96" s="59">
        <v>-30</v>
      </c>
      <c r="H96" s="59"/>
      <c r="I96" s="59"/>
    </row>
    <row r="97" spans="1:9" s="1" customFormat="1" ht="23.25">
      <c r="A97" s="55" t="s">
        <v>20</v>
      </c>
      <c r="B97" s="72">
        <v>513</v>
      </c>
      <c r="C97" s="57"/>
      <c r="D97" s="57"/>
      <c r="E97" s="59">
        <f t="shared" si="14"/>
        <v>-60</v>
      </c>
      <c r="F97" s="59">
        <v>-15</v>
      </c>
      <c r="G97" s="59">
        <v>-15</v>
      </c>
      <c r="H97" s="59">
        <v>-15</v>
      </c>
      <c r="I97" s="59">
        <v>-15</v>
      </c>
    </row>
    <row r="98" spans="1:9" s="1" customFormat="1" ht="23.25">
      <c r="A98" s="55" t="s">
        <v>2</v>
      </c>
      <c r="B98" s="73">
        <v>514</v>
      </c>
      <c r="C98" s="57"/>
      <c r="D98" s="57"/>
      <c r="E98" s="59">
        <f t="shared" si="14"/>
        <v>0</v>
      </c>
      <c r="F98" s="59"/>
      <c r="G98" s="59"/>
      <c r="H98" s="59"/>
      <c r="I98" s="59"/>
    </row>
    <row r="99" spans="1:9" s="1" customFormat="1" ht="46.5">
      <c r="A99" s="55" t="s">
        <v>28</v>
      </c>
      <c r="B99" s="72">
        <v>515</v>
      </c>
      <c r="C99" s="57"/>
      <c r="D99" s="57"/>
      <c r="E99" s="59">
        <f t="shared" si="14"/>
        <v>0</v>
      </c>
      <c r="F99" s="59"/>
      <c r="G99" s="59"/>
      <c r="H99" s="59"/>
      <c r="I99" s="59"/>
    </row>
    <row r="100" spans="1:9" s="1" customFormat="1" ht="23.25">
      <c r="A100" s="55" t="s">
        <v>90</v>
      </c>
      <c r="B100" s="74">
        <v>516</v>
      </c>
      <c r="C100" s="57"/>
      <c r="D100" s="57"/>
      <c r="E100" s="59">
        <f t="shared" si="14"/>
        <v>0</v>
      </c>
      <c r="F100" s="59"/>
      <c r="G100" s="59"/>
      <c r="H100" s="59"/>
      <c r="I100" s="59"/>
    </row>
    <row r="101" spans="1:9" s="1" customFormat="1" ht="22.5">
      <c r="A101" s="145" t="s">
        <v>178</v>
      </c>
      <c r="B101" s="135"/>
      <c r="C101" s="135"/>
      <c r="D101" s="135"/>
      <c r="E101" s="135"/>
      <c r="F101" s="135"/>
      <c r="G101" s="135"/>
      <c r="H101" s="135"/>
      <c r="I101" s="136"/>
    </row>
    <row r="102" spans="1:9" s="1" customFormat="1" ht="23.25">
      <c r="A102" s="55" t="s">
        <v>180</v>
      </c>
      <c r="B102" s="75">
        <v>600</v>
      </c>
      <c r="C102" s="65">
        <f>SUM(C103:C106)</f>
        <v>0</v>
      </c>
      <c r="D102" s="65">
        <f>SUM(D103:D106)</f>
        <v>0</v>
      </c>
      <c r="E102" s="66">
        <f t="shared" ref="E102:E114" si="15">SUM(F102:I102)</f>
        <v>0</v>
      </c>
      <c r="F102" s="66">
        <f>SUM(F103:F106)</f>
        <v>0</v>
      </c>
      <c r="G102" s="66">
        <f>SUM(G103:G106)</f>
        <v>0</v>
      </c>
      <c r="H102" s="66">
        <f>SUM(H103:H106)</f>
        <v>0</v>
      </c>
      <c r="I102" s="66">
        <f>SUM(I103:I106)</f>
        <v>0</v>
      </c>
    </row>
    <row r="103" spans="1:9" s="1" customFormat="1" ht="23.25">
      <c r="A103" s="60" t="s">
        <v>181</v>
      </c>
      <c r="B103" s="74">
        <v>601</v>
      </c>
      <c r="C103" s="57"/>
      <c r="D103" s="57"/>
      <c r="E103" s="59">
        <f t="shared" si="15"/>
        <v>0</v>
      </c>
      <c r="F103" s="59"/>
      <c r="G103" s="59"/>
      <c r="H103" s="59"/>
      <c r="I103" s="59"/>
    </row>
    <row r="104" spans="1:9" s="1" customFormat="1" ht="23.25">
      <c r="A104" s="60" t="s">
        <v>182</v>
      </c>
      <c r="B104" s="74">
        <v>602</v>
      </c>
      <c r="C104" s="57"/>
      <c r="D104" s="57"/>
      <c r="E104" s="59">
        <f t="shared" si="15"/>
        <v>0</v>
      </c>
      <c r="F104" s="59"/>
      <c r="G104" s="59"/>
      <c r="H104" s="59"/>
      <c r="I104" s="59"/>
    </row>
    <row r="105" spans="1:9" s="1" customFormat="1" ht="23.25">
      <c r="A105" s="60" t="s">
        <v>183</v>
      </c>
      <c r="B105" s="74">
        <v>603</v>
      </c>
      <c r="C105" s="57"/>
      <c r="D105" s="57"/>
      <c r="E105" s="59">
        <f t="shared" si="15"/>
        <v>0</v>
      </c>
      <c r="F105" s="59"/>
      <c r="G105" s="59"/>
      <c r="H105" s="59"/>
      <c r="I105" s="59"/>
    </row>
    <row r="106" spans="1:9" s="1" customFormat="1" ht="23.25">
      <c r="A106" s="55" t="s">
        <v>184</v>
      </c>
      <c r="B106" s="75">
        <v>610</v>
      </c>
      <c r="C106" s="57"/>
      <c r="D106" s="57"/>
      <c r="E106" s="59">
        <f t="shared" si="15"/>
        <v>0</v>
      </c>
      <c r="F106" s="59"/>
      <c r="G106" s="59"/>
      <c r="H106" s="59"/>
      <c r="I106" s="59"/>
    </row>
    <row r="107" spans="1:9" s="1" customFormat="1" ht="23.25">
      <c r="A107" s="55" t="s">
        <v>185</v>
      </c>
      <c r="B107" s="75">
        <v>620</v>
      </c>
      <c r="C107" s="65">
        <f>SUM(C108:C111)</f>
        <v>0</v>
      </c>
      <c r="D107" s="65">
        <f>SUM(D108:D111)</f>
        <v>0</v>
      </c>
      <c r="E107" s="66">
        <f t="shared" si="15"/>
        <v>0</v>
      </c>
      <c r="F107" s="66">
        <f>SUM(F108:F111)</f>
        <v>0</v>
      </c>
      <c r="G107" s="66">
        <f>SUM(G108:G111)</f>
        <v>0</v>
      </c>
      <c r="H107" s="66">
        <f>SUM(H108:H111)</f>
        <v>0</v>
      </c>
      <c r="I107" s="66">
        <f>SUM(I108:I111)</f>
        <v>0</v>
      </c>
    </row>
    <row r="108" spans="1:9" s="1" customFormat="1" ht="23.25">
      <c r="A108" s="60" t="s">
        <v>181</v>
      </c>
      <c r="B108" s="74">
        <v>621</v>
      </c>
      <c r="C108" s="57"/>
      <c r="D108" s="57"/>
      <c r="E108" s="59">
        <f t="shared" si="15"/>
        <v>0</v>
      </c>
      <c r="F108" s="59"/>
      <c r="G108" s="59"/>
      <c r="H108" s="59"/>
      <c r="I108" s="59"/>
    </row>
    <row r="109" spans="1:9" s="1" customFormat="1" ht="23.25">
      <c r="A109" s="60" t="s">
        <v>182</v>
      </c>
      <c r="B109" s="74">
        <v>622</v>
      </c>
      <c r="C109" s="57"/>
      <c r="D109" s="57"/>
      <c r="E109" s="59">
        <f t="shared" si="15"/>
        <v>0</v>
      </c>
      <c r="F109" s="59"/>
      <c r="G109" s="59"/>
      <c r="H109" s="59"/>
      <c r="I109" s="59"/>
    </row>
    <row r="110" spans="1:9" s="1" customFormat="1" ht="23.25">
      <c r="A110" s="60" t="s">
        <v>183</v>
      </c>
      <c r="B110" s="74">
        <v>623</v>
      </c>
      <c r="C110" s="57"/>
      <c r="D110" s="57"/>
      <c r="E110" s="59">
        <f t="shared" si="15"/>
        <v>0</v>
      </c>
      <c r="F110" s="59"/>
      <c r="G110" s="59"/>
      <c r="H110" s="59"/>
      <c r="I110" s="59"/>
    </row>
    <row r="111" spans="1:9" s="1" customFormat="1" ht="23.25">
      <c r="A111" s="55" t="s">
        <v>102</v>
      </c>
      <c r="B111" s="75">
        <v>630</v>
      </c>
      <c r="C111" s="57"/>
      <c r="D111" s="57"/>
      <c r="E111" s="59">
        <f t="shared" si="15"/>
        <v>0</v>
      </c>
      <c r="F111" s="59"/>
      <c r="G111" s="59"/>
      <c r="H111" s="59"/>
      <c r="I111" s="59"/>
    </row>
    <row r="112" spans="1:9" ht="22.5">
      <c r="A112" s="54" t="s">
        <v>15</v>
      </c>
      <c r="B112" s="76">
        <v>700</v>
      </c>
      <c r="C112" s="77">
        <f>SUM(C41+C42+C43+C80+C92+C102)</f>
        <v>0</v>
      </c>
      <c r="D112" s="78">
        <f>SUM(D41+D42+D43+D80+D92+D102)</f>
        <v>9949.8999999999978</v>
      </c>
      <c r="E112" s="78">
        <f t="shared" si="15"/>
        <v>12161.54</v>
      </c>
      <c r="F112" s="78">
        <f>F41+F42+F43+F80+F92+F102</f>
        <v>3040.4</v>
      </c>
      <c r="G112" s="78">
        <f>G41+G42+G43+G80+G92+G102</f>
        <v>3040.4</v>
      </c>
      <c r="H112" s="78">
        <f>H41+H42+H43+H80+H92+H102</f>
        <v>3040.44</v>
      </c>
      <c r="I112" s="78">
        <f>I41+I42+I43+I80+I92+I102</f>
        <v>3040.3</v>
      </c>
    </row>
    <row r="113" spans="1:9" ht="20.100000000000001" customHeight="1">
      <c r="A113" s="54" t="s">
        <v>43</v>
      </c>
      <c r="B113" s="76">
        <v>800</v>
      </c>
      <c r="C113" s="77">
        <f>C48+C52+C53+C59+C60+C61+C64+C65+C66+C94+C107</f>
        <v>0</v>
      </c>
      <c r="D113" s="78">
        <f>D48+D52+D53+D59+D60+D61+D64+D65+D66+D94+D107</f>
        <v>-9949.9000000000015</v>
      </c>
      <c r="E113" s="78">
        <f t="shared" si="15"/>
        <v>-12161.5</v>
      </c>
      <c r="F113" s="78">
        <f>F48+F52+F53+F59+F60+F61+F64+F65+F66+F94+F107</f>
        <v>-3040.4</v>
      </c>
      <c r="G113" s="78">
        <f>G48+G52+G53+G59+G60+G61+G64+G65+G66+G94+G107</f>
        <v>-3040.4</v>
      </c>
      <c r="H113" s="78">
        <f>H48+H52+H53+H59+H60+H61+H64+H65+H66+H94+H107+H63</f>
        <v>-3040.4</v>
      </c>
      <c r="I113" s="78">
        <f>I48+I52+I53+I59+I60+I61+I64+I65+I66+I94+I107+I63</f>
        <v>-3040.2999999999997</v>
      </c>
    </row>
    <row r="114" spans="1:9" ht="23.25">
      <c r="A114" s="55" t="s">
        <v>172</v>
      </c>
      <c r="B114" s="56">
        <v>850</v>
      </c>
      <c r="C114" s="57"/>
      <c r="D114" s="57"/>
      <c r="E114" s="58">
        <f t="shared" si="15"/>
        <v>3.999999999996362E-2</v>
      </c>
      <c r="F114" s="59">
        <f t="shared" ref="F114:H114" si="16">F112+F113</f>
        <v>0</v>
      </c>
      <c r="G114" s="59">
        <f t="shared" si="16"/>
        <v>0</v>
      </c>
      <c r="H114" s="59">
        <f t="shared" si="16"/>
        <v>3.999999999996362E-2</v>
      </c>
      <c r="I114" s="59">
        <f>I112+I113</f>
        <v>0</v>
      </c>
    </row>
    <row r="115" spans="1:9" ht="23.25">
      <c r="A115" s="42" t="s">
        <v>205</v>
      </c>
      <c r="B115" s="56">
        <v>860</v>
      </c>
      <c r="C115" s="57"/>
      <c r="D115" s="57"/>
      <c r="E115" s="58"/>
      <c r="F115" s="59"/>
      <c r="G115" s="59"/>
      <c r="H115" s="59"/>
      <c r="I115" s="59"/>
    </row>
    <row r="116" spans="1:9" ht="19.5" customHeight="1">
      <c r="A116" s="145" t="s">
        <v>173</v>
      </c>
      <c r="B116" s="135"/>
      <c r="C116" s="79"/>
      <c r="D116" s="79"/>
      <c r="E116" s="80"/>
      <c r="F116" s="80"/>
      <c r="G116" s="80"/>
      <c r="H116" s="80"/>
      <c r="I116" s="80"/>
    </row>
    <row r="117" spans="1:9" ht="23.25">
      <c r="A117" s="55" t="s">
        <v>188</v>
      </c>
      <c r="B117" s="56">
        <v>900</v>
      </c>
      <c r="C117" s="57"/>
      <c r="D117" s="81">
        <v>106.25</v>
      </c>
      <c r="E117" s="57"/>
      <c r="F117" s="81">
        <v>106.25</v>
      </c>
      <c r="G117" s="81">
        <v>106.25</v>
      </c>
      <c r="H117" s="81">
        <v>106.25</v>
      </c>
      <c r="I117" s="81">
        <v>106.25</v>
      </c>
    </row>
    <row r="118" spans="1:9" ht="23.25">
      <c r="A118" s="55" t="s">
        <v>174</v>
      </c>
      <c r="B118" s="56">
        <v>910</v>
      </c>
      <c r="C118" s="57"/>
      <c r="D118" s="59">
        <v>923.3</v>
      </c>
      <c r="E118" s="57"/>
      <c r="F118" s="59">
        <v>8341.9</v>
      </c>
      <c r="G118" s="59">
        <v>8371.9</v>
      </c>
      <c r="H118" s="59">
        <v>8371.9</v>
      </c>
      <c r="I118" s="59">
        <v>8371.9</v>
      </c>
    </row>
    <row r="119" spans="1:9" ht="23.25">
      <c r="A119" s="55" t="s">
        <v>175</v>
      </c>
      <c r="B119" s="56">
        <v>920</v>
      </c>
      <c r="C119" s="57"/>
      <c r="D119" s="57"/>
      <c r="E119" s="57"/>
      <c r="F119" s="57"/>
      <c r="G119" s="57"/>
      <c r="H119" s="57"/>
      <c r="I119" s="57"/>
    </row>
    <row r="120" spans="1:9" ht="23.25">
      <c r="A120" s="55" t="s">
        <v>199</v>
      </c>
      <c r="B120" s="56">
        <v>930</v>
      </c>
      <c r="C120" s="57"/>
      <c r="D120" s="57"/>
      <c r="E120" s="57"/>
      <c r="F120" s="57"/>
      <c r="G120" s="57"/>
      <c r="H120" s="57"/>
      <c r="I120" s="57"/>
    </row>
    <row r="121" spans="1:9" ht="19.5" customHeight="1">
      <c r="A121" s="41"/>
      <c r="B121" s="82"/>
      <c r="C121" s="83"/>
      <c r="D121" s="83"/>
      <c r="E121" s="83"/>
      <c r="F121" s="83"/>
      <c r="G121" s="83"/>
      <c r="H121" s="83"/>
      <c r="I121" s="83"/>
    </row>
    <row r="122" spans="1:9" ht="16.5" customHeight="1">
      <c r="A122" s="41"/>
      <c r="B122" s="37"/>
      <c r="C122" s="84"/>
      <c r="D122" s="85"/>
      <c r="E122" s="85"/>
      <c r="F122" s="85"/>
      <c r="G122" s="85"/>
      <c r="H122" s="85"/>
      <c r="I122" s="92"/>
    </row>
    <row r="123" spans="1:9" ht="20.100000000000001" customHeight="1">
      <c r="A123" s="86" t="s">
        <v>234</v>
      </c>
      <c r="B123" s="82"/>
      <c r="C123" s="143" t="s">
        <v>68</v>
      </c>
      <c r="D123" s="143"/>
      <c r="E123" s="143"/>
      <c r="F123" s="87"/>
      <c r="G123" s="144" t="s">
        <v>217</v>
      </c>
      <c r="H123" s="144"/>
      <c r="I123" s="144"/>
    </row>
    <row r="124" spans="1:9" s="1" customFormat="1" ht="20.100000000000001" customHeight="1">
      <c r="A124" s="38" t="s">
        <v>67</v>
      </c>
      <c r="B124" s="36"/>
      <c r="C124" s="140" t="s">
        <v>85</v>
      </c>
      <c r="D124" s="140"/>
      <c r="E124" s="140"/>
      <c r="F124" s="89"/>
      <c r="G124" s="141" t="s">
        <v>40</v>
      </c>
      <c r="H124" s="141"/>
      <c r="I124" s="141"/>
    </row>
    <row r="125" spans="1:9" ht="20.100000000000001" customHeight="1">
      <c r="A125" s="41"/>
      <c r="B125" s="37"/>
      <c r="C125" s="84"/>
      <c r="D125" s="85"/>
      <c r="E125" s="85"/>
      <c r="F125" s="85"/>
      <c r="G125" s="85"/>
      <c r="H125" s="85"/>
      <c r="I125" s="85"/>
    </row>
    <row r="126" spans="1:9">
      <c r="A126" s="17"/>
      <c r="C126" s="20"/>
      <c r="D126" s="18"/>
      <c r="E126" s="18"/>
      <c r="F126" s="18"/>
      <c r="G126" s="18"/>
      <c r="H126" s="18"/>
      <c r="I126" s="18"/>
    </row>
    <row r="127" spans="1:9">
      <c r="A127" s="17"/>
      <c r="C127" s="20"/>
      <c r="D127" s="18"/>
      <c r="E127" s="18"/>
      <c r="F127" s="18"/>
      <c r="G127" s="18"/>
      <c r="H127" s="18"/>
      <c r="I127" s="18"/>
    </row>
    <row r="128" spans="1:9">
      <c r="A128" s="17"/>
      <c r="C128" s="20"/>
      <c r="D128" s="18"/>
      <c r="E128" s="18"/>
      <c r="F128" s="18"/>
      <c r="G128" s="18"/>
      <c r="H128" s="18"/>
      <c r="I128" s="18"/>
    </row>
    <row r="129" spans="1:9">
      <c r="A129" s="17"/>
      <c r="C129" s="20"/>
      <c r="D129" s="18"/>
      <c r="E129" s="18"/>
      <c r="F129" s="18"/>
      <c r="G129" s="18"/>
      <c r="H129" s="18"/>
      <c r="I129" s="18"/>
    </row>
    <row r="130" spans="1:9">
      <c r="A130" s="17"/>
      <c r="C130" s="20"/>
      <c r="D130" s="18"/>
      <c r="E130" s="18"/>
      <c r="F130" s="18"/>
      <c r="G130" s="18"/>
      <c r="H130" s="18"/>
      <c r="I130" s="18"/>
    </row>
    <row r="131" spans="1:9">
      <c r="A131" s="17"/>
      <c r="C131" s="20"/>
      <c r="D131" s="18"/>
      <c r="E131" s="18"/>
      <c r="F131" s="18"/>
      <c r="G131" s="18"/>
      <c r="H131" s="18"/>
      <c r="I131" s="18"/>
    </row>
    <row r="132" spans="1:9">
      <c r="A132" s="17"/>
      <c r="C132" s="20"/>
      <c r="D132" s="18"/>
      <c r="E132" s="18"/>
      <c r="F132" s="18"/>
      <c r="G132" s="18"/>
      <c r="H132" s="18"/>
      <c r="I132" s="18"/>
    </row>
    <row r="133" spans="1:9">
      <c r="A133" s="17"/>
      <c r="C133" s="20"/>
      <c r="D133" s="18"/>
      <c r="E133" s="18"/>
      <c r="F133" s="18"/>
      <c r="G133" s="18"/>
      <c r="H133" s="18"/>
      <c r="I133" s="18"/>
    </row>
    <row r="134" spans="1:9">
      <c r="A134" s="17"/>
      <c r="C134" s="20"/>
      <c r="D134" s="18"/>
      <c r="E134" s="18"/>
      <c r="F134" s="18"/>
      <c r="G134" s="18"/>
      <c r="H134" s="18"/>
      <c r="I134" s="18"/>
    </row>
    <row r="135" spans="1:9">
      <c r="A135" s="17"/>
      <c r="C135" s="20"/>
      <c r="D135" s="18"/>
      <c r="E135" s="18"/>
      <c r="F135" s="18"/>
      <c r="G135" s="18"/>
      <c r="H135" s="18"/>
      <c r="I135" s="18"/>
    </row>
    <row r="136" spans="1:9">
      <c r="A136" s="17"/>
      <c r="C136" s="20"/>
      <c r="D136" s="18"/>
      <c r="E136" s="18"/>
      <c r="F136" s="18"/>
      <c r="G136" s="18"/>
      <c r="H136" s="18"/>
      <c r="I136" s="18"/>
    </row>
    <row r="137" spans="1:9">
      <c r="A137" s="17"/>
      <c r="C137" s="20"/>
      <c r="D137" s="18"/>
      <c r="E137" s="18"/>
      <c r="F137" s="18"/>
      <c r="G137" s="18"/>
      <c r="H137" s="18"/>
      <c r="I137" s="18"/>
    </row>
    <row r="138" spans="1:9">
      <c r="A138" s="17"/>
      <c r="C138" s="20"/>
      <c r="D138" s="18"/>
      <c r="E138" s="18"/>
      <c r="F138" s="18"/>
      <c r="G138" s="18"/>
      <c r="H138" s="18"/>
      <c r="I138" s="18"/>
    </row>
    <row r="139" spans="1:9">
      <c r="A139" s="17"/>
      <c r="C139" s="20"/>
      <c r="D139" s="18"/>
      <c r="E139" s="18"/>
      <c r="F139" s="18"/>
      <c r="G139" s="18"/>
      <c r="H139" s="18"/>
      <c r="I139" s="18"/>
    </row>
    <row r="140" spans="1:9">
      <c r="A140" s="17"/>
      <c r="C140" s="20"/>
      <c r="D140" s="18"/>
      <c r="E140" s="18"/>
      <c r="F140" s="18"/>
      <c r="G140" s="18"/>
      <c r="H140" s="18"/>
      <c r="I140" s="18"/>
    </row>
    <row r="141" spans="1:9">
      <c r="A141" s="17"/>
      <c r="C141" s="20"/>
      <c r="D141" s="18"/>
      <c r="E141" s="18"/>
      <c r="F141" s="18"/>
      <c r="G141" s="18"/>
      <c r="H141" s="18"/>
      <c r="I141" s="18"/>
    </row>
    <row r="142" spans="1:9">
      <c r="A142" s="17"/>
      <c r="C142" s="20"/>
      <c r="D142" s="18"/>
      <c r="E142" s="18"/>
      <c r="F142" s="18"/>
      <c r="G142" s="18"/>
      <c r="H142" s="18"/>
      <c r="I142" s="18"/>
    </row>
    <row r="143" spans="1:9">
      <c r="A143" s="17"/>
      <c r="C143" s="20"/>
      <c r="D143" s="18"/>
      <c r="E143" s="18"/>
      <c r="F143" s="18"/>
      <c r="G143" s="18"/>
      <c r="H143" s="18"/>
      <c r="I143" s="18"/>
    </row>
    <row r="144" spans="1:9">
      <c r="A144" s="17"/>
      <c r="C144" s="20"/>
      <c r="D144" s="18"/>
      <c r="E144" s="18"/>
      <c r="F144" s="18"/>
      <c r="G144" s="18"/>
      <c r="H144" s="18"/>
      <c r="I144" s="18"/>
    </row>
    <row r="145" spans="1:9">
      <c r="A145" s="17"/>
      <c r="C145" s="20"/>
      <c r="D145" s="18"/>
      <c r="E145" s="18"/>
      <c r="F145" s="18"/>
      <c r="G145" s="18"/>
      <c r="H145" s="18"/>
      <c r="I145" s="18"/>
    </row>
    <row r="146" spans="1:9">
      <c r="A146" s="17"/>
      <c r="C146" s="20"/>
      <c r="D146" s="18"/>
      <c r="E146" s="18"/>
      <c r="F146" s="18"/>
      <c r="G146" s="18"/>
      <c r="H146" s="18"/>
      <c r="I146" s="18"/>
    </row>
    <row r="147" spans="1:9">
      <c r="A147" s="17"/>
      <c r="C147" s="20"/>
      <c r="D147" s="18"/>
      <c r="E147" s="18"/>
      <c r="F147" s="18"/>
      <c r="G147" s="18"/>
      <c r="H147" s="18"/>
      <c r="I147" s="18"/>
    </row>
    <row r="148" spans="1:9">
      <c r="A148" s="17"/>
      <c r="C148" s="20"/>
      <c r="D148" s="18"/>
      <c r="E148" s="18"/>
      <c r="F148" s="18"/>
      <c r="G148" s="18"/>
      <c r="H148" s="18"/>
      <c r="I148" s="18"/>
    </row>
    <row r="149" spans="1:9">
      <c r="A149" s="17"/>
      <c r="C149" s="20"/>
      <c r="D149" s="18"/>
      <c r="E149" s="18"/>
      <c r="F149" s="18"/>
      <c r="G149" s="18"/>
      <c r="H149" s="18"/>
      <c r="I149" s="18"/>
    </row>
    <row r="150" spans="1:9">
      <c r="A150" s="17"/>
      <c r="C150" s="20"/>
      <c r="D150" s="18"/>
      <c r="E150" s="18"/>
      <c r="F150" s="18"/>
      <c r="G150" s="18"/>
      <c r="H150" s="18"/>
      <c r="I150" s="18"/>
    </row>
    <row r="151" spans="1:9">
      <c r="A151" s="17"/>
      <c r="C151" s="20"/>
      <c r="D151" s="18"/>
      <c r="E151" s="18"/>
      <c r="F151" s="18"/>
      <c r="G151" s="18"/>
      <c r="H151" s="18"/>
      <c r="I151" s="18"/>
    </row>
    <row r="152" spans="1:9">
      <c r="A152" s="17"/>
      <c r="C152" s="20"/>
      <c r="D152" s="18"/>
      <c r="E152" s="18"/>
      <c r="F152" s="18"/>
      <c r="G152" s="18"/>
      <c r="H152" s="18"/>
      <c r="I152" s="18"/>
    </row>
    <row r="153" spans="1:9">
      <c r="A153" s="17"/>
      <c r="C153" s="20"/>
      <c r="D153" s="18"/>
      <c r="E153" s="18"/>
      <c r="F153" s="18"/>
      <c r="G153" s="18"/>
      <c r="H153" s="18"/>
      <c r="I153" s="18"/>
    </row>
    <row r="154" spans="1:9">
      <c r="A154" s="17"/>
      <c r="C154" s="20"/>
      <c r="D154" s="18"/>
      <c r="E154" s="18"/>
      <c r="F154" s="18"/>
      <c r="G154" s="18"/>
      <c r="H154" s="18"/>
      <c r="I154" s="18"/>
    </row>
    <row r="155" spans="1:9">
      <c r="A155" s="17"/>
      <c r="C155" s="20"/>
      <c r="D155" s="18"/>
      <c r="E155" s="18"/>
      <c r="F155" s="18"/>
      <c r="G155" s="18"/>
      <c r="H155" s="18"/>
      <c r="I155" s="18"/>
    </row>
    <row r="156" spans="1:9">
      <c r="A156" s="17"/>
      <c r="C156" s="20"/>
      <c r="D156" s="18"/>
      <c r="E156" s="18"/>
      <c r="F156" s="18"/>
      <c r="G156" s="18"/>
      <c r="H156" s="18"/>
      <c r="I156" s="18"/>
    </row>
    <row r="157" spans="1:9">
      <c r="A157" s="17"/>
      <c r="C157" s="20"/>
      <c r="D157" s="18"/>
      <c r="E157" s="18"/>
      <c r="F157" s="18"/>
      <c r="G157" s="18"/>
      <c r="H157" s="18"/>
      <c r="I157" s="18"/>
    </row>
    <row r="158" spans="1:9">
      <c r="A158" s="17"/>
      <c r="C158" s="20"/>
      <c r="D158" s="18"/>
      <c r="E158" s="18"/>
      <c r="F158" s="18"/>
      <c r="G158" s="18"/>
      <c r="H158" s="18"/>
      <c r="I158" s="18"/>
    </row>
    <row r="159" spans="1:9">
      <c r="A159" s="17"/>
      <c r="C159" s="20"/>
      <c r="D159" s="18"/>
      <c r="E159" s="18"/>
      <c r="F159" s="18"/>
      <c r="G159" s="18"/>
      <c r="H159" s="18"/>
      <c r="I159" s="18"/>
    </row>
    <row r="160" spans="1:9">
      <c r="A160" s="17"/>
      <c r="C160" s="20"/>
      <c r="D160" s="18"/>
      <c r="E160" s="18"/>
      <c r="F160" s="18"/>
      <c r="G160" s="18"/>
      <c r="H160" s="18"/>
      <c r="I160" s="18"/>
    </row>
    <row r="161" spans="1:9">
      <c r="A161" s="17"/>
      <c r="C161" s="20"/>
      <c r="D161" s="18"/>
      <c r="E161" s="18"/>
      <c r="F161" s="18"/>
      <c r="G161" s="18"/>
      <c r="H161" s="18"/>
      <c r="I161" s="18"/>
    </row>
    <row r="162" spans="1:9">
      <c r="A162" s="17"/>
      <c r="C162" s="20"/>
      <c r="D162" s="18"/>
      <c r="E162" s="18"/>
      <c r="F162" s="18"/>
      <c r="G162" s="18"/>
      <c r="H162" s="18"/>
      <c r="I162" s="18"/>
    </row>
    <row r="163" spans="1:9">
      <c r="A163" s="17"/>
      <c r="C163" s="20"/>
      <c r="D163" s="18"/>
      <c r="E163" s="18"/>
      <c r="F163" s="18"/>
      <c r="G163" s="18"/>
      <c r="H163" s="18"/>
      <c r="I163" s="18"/>
    </row>
    <row r="164" spans="1:9">
      <c r="A164" s="17"/>
      <c r="C164" s="20"/>
      <c r="D164" s="18"/>
      <c r="E164" s="18"/>
      <c r="F164" s="18"/>
      <c r="G164" s="18"/>
      <c r="H164" s="18"/>
      <c r="I164" s="18"/>
    </row>
    <row r="165" spans="1:9">
      <c r="A165" s="17"/>
      <c r="C165" s="20"/>
      <c r="D165" s="18"/>
      <c r="E165" s="18"/>
      <c r="F165" s="18"/>
      <c r="G165" s="18"/>
      <c r="H165" s="18"/>
      <c r="I165" s="18"/>
    </row>
    <row r="166" spans="1:9">
      <c r="A166" s="22"/>
    </row>
    <row r="167" spans="1:9">
      <c r="A167" s="22"/>
    </row>
    <row r="168" spans="1:9">
      <c r="A168" s="22"/>
    </row>
    <row r="169" spans="1:9">
      <c r="A169" s="22"/>
    </row>
    <row r="170" spans="1:9">
      <c r="A170" s="22"/>
    </row>
    <row r="171" spans="1:9">
      <c r="A171" s="22"/>
    </row>
    <row r="172" spans="1:9">
      <c r="A172" s="22"/>
    </row>
    <row r="173" spans="1:9">
      <c r="A173" s="22"/>
    </row>
    <row r="174" spans="1:9">
      <c r="A174" s="22"/>
    </row>
    <row r="175" spans="1:9">
      <c r="A175" s="22"/>
    </row>
    <row r="176" spans="1:9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  <row r="200" spans="1:1">
      <c r="A200" s="22"/>
    </row>
    <row r="201" spans="1:1">
      <c r="A201" s="22"/>
    </row>
    <row r="202" spans="1:1">
      <c r="A202" s="22"/>
    </row>
    <row r="203" spans="1:1">
      <c r="A203" s="22"/>
    </row>
    <row r="204" spans="1:1">
      <c r="A204" s="22"/>
    </row>
    <row r="205" spans="1:1">
      <c r="A205" s="22"/>
    </row>
    <row r="206" spans="1:1">
      <c r="A206" s="22"/>
    </row>
    <row r="207" spans="1:1">
      <c r="A207" s="22"/>
    </row>
    <row r="208" spans="1:1">
      <c r="A208" s="22"/>
    </row>
    <row r="209" spans="1:1">
      <c r="A209" s="22"/>
    </row>
    <row r="210" spans="1:1">
      <c r="A210" s="22"/>
    </row>
    <row r="211" spans="1:1">
      <c r="A211" s="22"/>
    </row>
    <row r="212" spans="1:1">
      <c r="A212" s="22"/>
    </row>
    <row r="213" spans="1:1">
      <c r="A213" s="22"/>
    </row>
    <row r="214" spans="1:1">
      <c r="A214" s="22"/>
    </row>
    <row r="215" spans="1:1">
      <c r="A215" s="22"/>
    </row>
    <row r="216" spans="1:1">
      <c r="A216" s="22"/>
    </row>
    <row r="217" spans="1:1">
      <c r="A217" s="22"/>
    </row>
    <row r="218" spans="1:1">
      <c r="A218" s="22"/>
    </row>
    <row r="219" spans="1:1">
      <c r="A219" s="22"/>
    </row>
    <row r="220" spans="1:1">
      <c r="A220" s="22"/>
    </row>
    <row r="221" spans="1:1">
      <c r="A221" s="22"/>
    </row>
    <row r="222" spans="1:1">
      <c r="A222" s="22"/>
    </row>
    <row r="223" spans="1:1">
      <c r="A223" s="22"/>
    </row>
    <row r="224" spans="1:1">
      <c r="A224" s="22"/>
    </row>
    <row r="225" spans="1:1">
      <c r="A225" s="22"/>
    </row>
    <row r="226" spans="1:1">
      <c r="A226" s="22"/>
    </row>
    <row r="227" spans="1:1">
      <c r="A227" s="22"/>
    </row>
    <row r="228" spans="1:1">
      <c r="A228" s="22"/>
    </row>
    <row r="229" spans="1:1">
      <c r="A229" s="22"/>
    </row>
    <row r="230" spans="1:1">
      <c r="A230" s="22"/>
    </row>
    <row r="231" spans="1:1">
      <c r="A231" s="22"/>
    </row>
    <row r="232" spans="1:1">
      <c r="A232" s="22"/>
    </row>
    <row r="233" spans="1:1">
      <c r="A233" s="22"/>
    </row>
    <row r="234" spans="1:1">
      <c r="A234" s="22"/>
    </row>
    <row r="235" spans="1:1">
      <c r="A235" s="22"/>
    </row>
    <row r="236" spans="1:1">
      <c r="A236" s="22"/>
    </row>
    <row r="237" spans="1:1">
      <c r="A237" s="22"/>
    </row>
    <row r="238" spans="1:1">
      <c r="A238" s="22"/>
    </row>
    <row r="239" spans="1:1">
      <c r="A239" s="22"/>
    </row>
    <row r="240" spans="1:1">
      <c r="A240" s="22"/>
    </row>
    <row r="241" spans="1:1">
      <c r="A241" s="22"/>
    </row>
    <row r="242" spans="1:1">
      <c r="A242" s="22"/>
    </row>
    <row r="243" spans="1:1">
      <c r="A243" s="22"/>
    </row>
    <row r="244" spans="1:1">
      <c r="A244" s="22"/>
    </row>
    <row r="245" spans="1:1">
      <c r="A245" s="22"/>
    </row>
    <row r="246" spans="1:1">
      <c r="A246" s="22"/>
    </row>
    <row r="247" spans="1:1">
      <c r="A247" s="22"/>
    </row>
    <row r="248" spans="1:1">
      <c r="A248" s="22"/>
    </row>
    <row r="249" spans="1:1">
      <c r="A249" s="22"/>
    </row>
    <row r="250" spans="1:1">
      <c r="A250" s="22"/>
    </row>
    <row r="251" spans="1:1">
      <c r="A251" s="22"/>
    </row>
    <row r="252" spans="1:1">
      <c r="A252" s="22"/>
    </row>
    <row r="253" spans="1:1">
      <c r="A253" s="22"/>
    </row>
    <row r="254" spans="1:1">
      <c r="A254" s="22"/>
    </row>
    <row r="255" spans="1:1">
      <c r="A255" s="22"/>
    </row>
    <row r="256" spans="1:1">
      <c r="A256" s="22"/>
    </row>
    <row r="257" spans="1:1">
      <c r="A257" s="22"/>
    </row>
    <row r="258" spans="1:1">
      <c r="A258" s="22"/>
    </row>
    <row r="259" spans="1:1">
      <c r="A259" s="22"/>
    </row>
    <row r="260" spans="1:1">
      <c r="A260" s="22"/>
    </row>
    <row r="261" spans="1:1">
      <c r="A261" s="22"/>
    </row>
    <row r="262" spans="1:1">
      <c r="A262" s="22"/>
    </row>
    <row r="263" spans="1:1">
      <c r="A263" s="22"/>
    </row>
    <row r="264" spans="1:1">
      <c r="A264" s="22"/>
    </row>
    <row r="265" spans="1:1">
      <c r="A265" s="22"/>
    </row>
    <row r="266" spans="1:1">
      <c r="A266" s="22"/>
    </row>
    <row r="267" spans="1:1">
      <c r="A267" s="22"/>
    </row>
    <row r="268" spans="1:1">
      <c r="A268" s="22"/>
    </row>
    <row r="269" spans="1:1">
      <c r="A269" s="22"/>
    </row>
    <row r="270" spans="1:1">
      <c r="A270" s="22"/>
    </row>
    <row r="271" spans="1:1">
      <c r="A271" s="22"/>
    </row>
    <row r="272" spans="1:1">
      <c r="A272" s="22"/>
    </row>
    <row r="273" spans="1:1">
      <c r="A273" s="22"/>
    </row>
    <row r="274" spans="1:1">
      <c r="A274" s="22"/>
    </row>
    <row r="275" spans="1:1">
      <c r="A275" s="22"/>
    </row>
    <row r="276" spans="1:1">
      <c r="A276" s="22"/>
    </row>
    <row r="277" spans="1:1">
      <c r="A277" s="22"/>
    </row>
    <row r="278" spans="1:1">
      <c r="A278" s="22"/>
    </row>
    <row r="279" spans="1:1">
      <c r="A279" s="22"/>
    </row>
    <row r="280" spans="1:1">
      <c r="A280" s="22"/>
    </row>
    <row r="281" spans="1:1">
      <c r="A281" s="22"/>
    </row>
    <row r="282" spans="1:1">
      <c r="A282" s="22"/>
    </row>
    <row r="283" spans="1:1">
      <c r="A283" s="22"/>
    </row>
    <row r="284" spans="1:1">
      <c r="A284" s="22"/>
    </row>
    <row r="285" spans="1:1">
      <c r="A285" s="22"/>
    </row>
    <row r="286" spans="1:1">
      <c r="A286" s="22"/>
    </row>
    <row r="287" spans="1:1">
      <c r="A287" s="22"/>
    </row>
    <row r="288" spans="1:1">
      <c r="A288" s="22"/>
    </row>
    <row r="289" spans="1:1">
      <c r="A289" s="22"/>
    </row>
    <row r="290" spans="1:1">
      <c r="A290" s="22"/>
    </row>
    <row r="291" spans="1:1">
      <c r="A291" s="22"/>
    </row>
    <row r="292" spans="1:1">
      <c r="A292" s="22"/>
    </row>
    <row r="293" spans="1:1">
      <c r="A293" s="22"/>
    </row>
    <row r="294" spans="1:1">
      <c r="A294" s="22"/>
    </row>
    <row r="295" spans="1:1">
      <c r="A295" s="22"/>
    </row>
    <row r="296" spans="1:1">
      <c r="A296" s="22"/>
    </row>
    <row r="297" spans="1:1">
      <c r="A297" s="22"/>
    </row>
    <row r="298" spans="1:1">
      <c r="A298" s="22"/>
    </row>
    <row r="299" spans="1:1">
      <c r="A299" s="22"/>
    </row>
    <row r="300" spans="1:1">
      <c r="A300" s="22"/>
    </row>
    <row r="301" spans="1:1">
      <c r="A301" s="22"/>
    </row>
    <row r="302" spans="1:1">
      <c r="A302" s="22"/>
    </row>
    <row r="303" spans="1:1">
      <c r="A303" s="22"/>
    </row>
    <row r="304" spans="1:1">
      <c r="A304" s="22"/>
    </row>
    <row r="305" spans="1:1">
      <c r="A305" s="22"/>
    </row>
    <row r="306" spans="1:1">
      <c r="A306" s="22"/>
    </row>
    <row r="307" spans="1:1">
      <c r="A307" s="22"/>
    </row>
    <row r="308" spans="1:1">
      <c r="A308" s="22"/>
    </row>
    <row r="309" spans="1:1">
      <c r="A309" s="22"/>
    </row>
    <row r="310" spans="1:1">
      <c r="A310" s="22"/>
    </row>
    <row r="311" spans="1:1">
      <c r="A311" s="22"/>
    </row>
    <row r="312" spans="1:1">
      <c r="A312" s="22"/>
    </row>
    <row r="313" spans="1:1">
      <c r="A313" s="22"/>
    </row>
    <row r="314" spans="1:1">
      <c r="A314" s="22"/>
    </row>
    <row r="315" spans="1:1">
      <c r="A315" s="22"/>
    </row>
    <row r="316" spans="1:1">
      <c r="A316" s="22"/>
    </row>
    <row r="317" spans="1:1">
      <c r="A317" s="22"/>
    </row>
    <row r="318" spans="1:1">
      <c r="A318" s="22"/>
    </row>
    <row r="319" spans="1:1">
      <c r="A319" s="22"/>
    </row>
    <row r="320" spans="1:1">
      <c r="A320" s="22"/>
    </row>
    <row r="321" spans="1:1">
      <c r="A321" s="22"/>
    </row>
    <row r="322" spans="1:1">
      <c r="A322" s="22"/>
    </row>
    <row r="323" spans="1:1">
      <c r="A323" s="22"/>
    </row>
    <row r="324" spans="1:1">
      <c r="A324" s="22"/>
    </row>
    <row r="325" spans="1:1">
      <c r="A325" s="22"/>
    </row>
    <row r="326" spans="1:1">
      <c r="A326" s="22"/>
    </row>
    <row r="327" spans="1:1">
      <c r="A327" s="22"/>
    </row>
    <row r="328" spans="1:1">
      <c r="A328" s="22"/>
    </row>
    <row r="329" spans="1:1">
      <c r="A329" s="22"/>
    </row>
    <row r="330" spans="1:1">
      <c r="A330" s="22"/>
    </row>
    <row r="331" spans="1:1">
      <c r="A331" s="22"/>
    </row>
    <row r="332" spans="1:1">
      <c r="A332" s="22"/>
    </row>
  </sheetData>
  <mergeCells count="38">
    <mergeCell ref="E1:G1"/>
    <mergeCell ref="H16:I16"/>
    <mergeCell ref="H19:I19"/>
    <mergeCell ref="B28:E28"/>
    <mergeCell ref="B29:F29"/>
    <mergeCell ref="B24:E24"/>
    <mergeCell ref="B25:E25"/>
    <mergeCell ref="B22:E22"/>
    <mergeCell ref="B23:E23"/>
    <mergeCell ref="B31:E31"/>
    <mergeCell ref="A33:I33"/>
    <mergeCell ref="E2:I2"/>
    <mergeCell ref="E3:I3"/>
    <mergeCell ref="B30:E30"/>
    <mergeCell ref="C124:E124"/>
    <mergeCell ref="G124:I124"/>
    <mergeCell ref="A40:I40"/>
    <mergeCell ref="C123:E123"/>
    <mergeCell ref="G123:I123"/>
    <mergeCell ref="A84:I84"/>
    <mergeCell ref="A91:I91"/>
    <mergeCell ref="A116:B116"/>
    <mergeCell ref="A101:I101"/>
    <mergeCell ref="A39:I39"/>
    <mergeCell ref="A34:I34"/>
    <mergeCell ref="A36:A37"/>
    <mergeCell ref="B36:B37"/>
    <mergeCell ref="C36:C37"/>
    <mergeCell ref="D36:D37"/>
    <mergeCell ref="E36:E37"/>
    <mergeCell ref="F36:I36"/>
    <mergeCell ref="B26:E26"/>
    <mergeCell ref="F26:H26"/>
    <mergeCell ref="B27:E27"/>
    <mergeCell ref="F27:H27"/>
    <mergeCell ref="B19:E19"/>
    <mergeCell ref="B20:F20"/>
    <mergeCell ref="B21:E21"/>
  </mergeCells>
  <phoneticPr fontId="3" type="noConversion"/>
  <pageMargins left="0.78740157480314965" right="0.59055118110236227" top="0.51181102362204722" bottom="0.47244094488188981" header="0.39370078740157483" footer="0.31496062992125984"/>
  <pageSetup paperSize="9" scale="43" fitToWidth="2" fitToHeight="2" orientation="landscape" verticalDpi="0" r:id="rId1"/>
  <headerFooter alignWithMargins="0"/>
  <rowBreaks count="2" manualBreakCount="2">
    <brk id="42" max="8" man="1"/>
    <brk id="90" max="8" man="1"/>
  </rowBreaks>
  <ignoredErrors>
    <ignoredError sqref="E6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75"/>
  <sheetViews>
    <sheetView view="pageBreakPreview" topLeftCell="D1" zoomScale="85" zoomScaleNormal="70" zoomScaleSheetLayoutView="85" workbookViewId="0">
      <selection activeCell="L15" sqref="L15:M15"/>
    </sheetView>
  </sheetViews>
  <sheetFormatPr defaultRowHeight="18.75"/>
  <cols>
    <col min="1" max="1" width="44.85546875" style="1" customWidth="1"/>
    <col min="2" max="2" width="13.5703125" style="11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42578125" style="1" customWidth="1"/>
    <col min="9" max="9" width="15.5703125" style="1" customWidth="1"/>
    <col min="10" max="10" width="16.85546875" style="1" customWidth="1"/>
    <col min="11" max="13" width="16.7109375" style="1" customWidth="1"/>
    <col min="14" max="14" width="16" style="1" bestFit="1" customWidth="1"/>
    <col min="15" max="15" width="13" style="1" customWidth="1"/>
    <col min="16" max="17" width="9.140625" style="1"/>
    <col min="18" max="18" width="12.28515625" style="1" bestFit="1" customWidth="1"/>
    <col min="19" max="16384" width="9.140625" style="1"/>
  </cols>
  <sheetData>
    <row r="1" spans="1:18">
      <c r="A1" s="203" t="s">
        <v>44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8">
      <c r="A2" s="203" t="s">
        <v>246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8">
      <c r="A3" s="204" t="s">
        <v>219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8" ht="20.100000000000001" customHeight="1">
      <c r="A4" s="206" t="s">
        <v>50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8" ht="21.95" customHeight="1">
      <c r="A5" s="180" t="s">
        <v>91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</row>
    <row r="6" spans="1:18" ht="10.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5" customHeight="1">
      <c r="A7" s="207" t="s">
        <v>86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</row>
    <row r="8" spans="1:18" ht="10.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8" s="2" customFormat="1" ht="63.75" customHeight="1">
      <c r="A9" s="205" t="s">
        <v>71</v>
      </c>
      <c r="B9" s="205"/>
      <c r="C9" s="205"/>
      <c r="D9" s="176" t="s">
        <v>21</v>
      </c>
      <c r="E9" s="176"/>
      <c r="F9" s="176" t="s">
        <v>98</v>
      </c>
      <c r="G9" s="176"/>
      <c r="H9" s="176" t="s">
        <v>122</v>
      </c>
      <c r="I9" s="176"/>
      <c r="J9" s="176" t="s">
        <v>126</v>
      </c>
      <c r="K9" s="176"/>
      <c r="L9" s="176" t="s">
        <v>72</v>
      </c>
      <c r="M9" s="176"/>
    </row>
    <row r="10" spans="1:18" s="2" customFormat="1" ht="18" customHeight="1">
      <c r="A10" s="205">
        <v>1</v>
      </c>
      <c r="B10" s="205"/>
      <c r="C10" s="205"/>
      <c r="D10" s="176">
        <v>2</v>
      </c>
      <c r="E10" s="176"/>
      <c r="F10" s="176">
        <v>3</v>
      </c>
      <c r="G10" s="176"/>
      <c r="H10" s="176">
        <v>4</v>
      </c>
      <c r="I10" s="176"/>
      <c r="J10" s="176">
        <v>5</v>
      </c>
      <c r="K10" s="176"/>
      <c r="L10" s="176">
        <v>6</v>
      </c>
      <c r="M10" s="176"/>
    </row>
    <row r="11" spans="1:18" s="2" customFormat="1" ht="60" customHeight="1">
      <c r="A11" s="164" t="s">
        <v>93</v>
      </c>
      <c r="B11" s="165"/>
      <c r="C11" s="166"/>
      <c r="D11" s="173"/>
      <c r="E11" s="174"/>
      <c r="F11" s="173">
        <v>106.25</v>
      </c>
      <c r="G11" s="174"/>
      <c r="H11" s="199">
        <f>SUM(H12:H16)</f>
        <v>106.25</v>
      </c>
      <c r="I11" s="200"/>
      <c r="J11" s="162">
        <f>(H11/F11*100)-100</f>
        <v>0</v>
      </c>
      <c r="K11" s="163"/>
      <c r="L11" s="162"/>
      <c r="M11" s="163"/>
    </row>
    <row r="12" spans="1:18" s="2" customFormat="1" ht="19.5" customHeight="1">
      <c r="A12" s="159" t="s">
        <v>115</v>
      </c>
      <c r="B12" s="160"/>
      <c r="C12" s="161"/>
      <c r="D12" s="171"/>
      <c r="E12" s="172"/>
      <c r="F12" s="171">
        <v>1</v>
      </c>
      <c r="G12" s="172"/>
      <c r="H12" s="171">
        <v>1</v>
      </c>
      <c r="I12" s="172"/>
      <c r="J12" s="162">
        <f t="shared" ref="J12:J34" si="0">(H12/F12*100)-100</f>
        <v>0</v>
      </c>
      <c r="K12" s="163"/>
      <c r="L12" s="157"/>
      <c r="M12" s="158"/>
    </row>
    <row r="13" spans="1:18" s="2" customFormat="1" ht="20.100000000000001" customHeight="1">
      <c r="A13" s="159" t="s">
        <v>109</v>
      </c>
      <c r="B13" s="160"/>
      <c r="C13" s="161"/>
      <c r="D13" s="171"/>
      <c r="E13" s="172"/>
      <c r="F13" s="171">
        <v>22.5</v>
      </c>
      <c r="G13" s="172"/>
      <c r="H13" s="171">
        <v>22.5</v>
      </c>
      <c r="I13" s="172"/>
      <c r="J13" s="162">
        <f t="shared" si="0"/>
        <v>0</v>
      </c>
      <c r="K13" s="163"/>
      <c r="L13" s="157"/>
      <c r="M13" s="158"/>
    </row>
    <row r="14" spans="1:18" s="2" customFormat="1" ht="20.100000000000001" customHeight="1">
      <c r="A14" s="159" t="s">
        <v>110</v>
      </c>
      <c r="B14" s="160"/>
      <c r="C14" s="161"/>
      <c r="D14" s="171"/>
      <c r="E14" s="172"/>
      <c r="F14" s="171">
        <v>48.75</v>
      </c>
      <c r="G14" s="172"/>
      <c r="H14" s="201">
        <v>48.75</v>
      </c>
      <c r="I14" s="202"/>
      <c r="J14" s="162">
        <f t="shared" si="0"/>
        <v>0</v>
      </c>
      <c r="K14" s="163"/>
      <c r="L14" s="157"/>
      <c r="M14" s="158"/>
    </row>
    <row r="15" spans="1:18" s="2" customFormat="1" ht="20.100000000000001" customHeight="1">
      <c r="A15" s="159" t="s">
        <v>111</v>
      </c>
      <c r="B15" s="160"/>
      <c r="C15" s="161"/>
      <c r="D15" s="171"/>
      <c r="E15" s="172"/>
      <c r="F15" s="171">
        <v>26.5</v>
      </c>
      <c r="G15" s="172"/>
      <c r="H15" s="171">
        <v>26.5</v>
      </c>
      <c r="I15" s="172"/>
      <c r="J15" s="162">
        <f t="shared" si="0"/>
        <v>0</v>
      </c>
      <c r="K15" s="163"/>
      <c r="L15" s="157"/>
      <c r="M15" s="158"/>
      <c r="R15" s="32"/>
    </row>
    <row r="16" spans="1:18" s="2" customFormat="1" ht="20.100000000000001" customHeight="1">
      <c r="A16" s="159" t="s">
        <v>112</v>
      </c>
      <c r="B16" s="160"/>
      <c r="C16" s="161"/>
      <c r="D16" s="171"/>
      <c r="E16" s="172"/>
      <c r="F16" s="171">
        <v>7.5</v>
      </c>
      <c r="G16" s="172"/>
      <c r="H16" s="171">
        <v>7.5</v>
      </c>
      <c r="I16" s="172"/>
      <c r="J16" s="162">
        <f t="shared" si="0"/>
        <v>0</v>
      </c>
      <c r="K16" s="163"/>
      <c r="L16" s="157"/>
      <c r="M16" s="158"/>
    </row>
    <row r="17" spans="1:15" s="2" customFormat="1">
      <c r="A17" s="164" t="s">
        <v>103</v>
      </c>
      <c r="B17" s="165"/>
      <c r="C17" s="166"/>
      <c r="D17" s="167"/>
      <c r="E17" s="168"/>
      <c r="F17" s="167">
        <v>6586.1</v>
      </c>
      <c r="G17" s="168"/>
      <c r="H17" s="173">
        <f>SUM(H18:H22)</f>
        <v>7927.2000000000007</v>
      </c>
      <c r="I17" s="174"/>
      <c r="J17" s="162">
        <f t="shared" si="0"/>
        <v>20.362581801065886</v>
      </c>
      <c r="K17" s="163"/>
      <c r="L17" s="162"/>
      <c r="M17" s="163"/>
    </row>
    <row r="18" spans="1:15" s="2" customFormat="1" ht="20.100000000000001" customHeight="1">
      <c r="A18" s="159" t="s">
        <v>115</v>
      </c>
      <c r="B18" s="160"/>
      <c r="C18" s="161"/>
      <c r="D18" s="169"/>
      <c r="E18" s="170"/>
      <c r="F18" s="169">
        <v>196.3</v>
      </c>
      <c r="G18" s="170"/>
      <c r="H18" s="171">
        <v>219.3</v>
      </c>
      <c r="I18" s="172"/>
      <c r="J18" s="162">
        <f t="shared" si="0"/>
        <v>11.716760061130913</v>
      </c>
      <c r="K18" s="163"/>
      <c r="L18" s="157"/>
      <c r="M18" s="158"/>
      <c r="N18" s="33"/>
    </row>
    <row r="19" spans="1:15" s="2" customFormat="1" ht="20.100000000000001" customHeight="1">
      <c r="A19" s="159" t="s">
        <v>109</v>
      </c>
      <c r="B19" s="160"/>
      <c r="C19" s="161"/>
      <c r="D19" s="169"/>
      <c r="E19" s="170"/>
      <c r="F19" s="169">
        <v>1261.5</v>
      </c>
      <c r="G19" s="170"/>
      <c r="H19" s="171">
        <v>1569.8</v>
      </c>
      <c r="I19" s="172"/>
      <c r="J19" s="162">
        <f t="shared" si="0"/>
        <v>24.439159730479588</v>
      </c>
      <c r="K19" s="163"/>
      <c r="L19" s="157"/>
      <c r="M19" s="158"/>
      <c r="N19" s="33">
        <f>H17/2</f>
        <v>3963.6000000000004</v>
      </c>
      <c r="O19" s="2">
        <f>N19+N20</f>
        <v>4875.8392050000002</v>
      </c>
    </row>
    <row r="20" spans="1:15" s="2" customFormat="1" ht="20.100000000000001" customHeight="1">
      <c r="A20" s="159" t="s">
        <v>110</v>
      </c>
      <c r="B20" s="160"/>
      <c r="C20" s="161"/>
      <c r="D20" s="169"/>
      <c r="E20" s="170"/>
      <c r="F20" s="169">
        <v>3225.7</v>
      </c>
      <c r="G20" s="170"/>
      <c r="H20" s="171">
        <v>3975.5</v>
      </c>
      <c r="I20" s="172"/>
      <c r="J20" s="162">
        <f t="shared" si="0"/>
        <v>23.244567070713344</v>
      </c>
      <c r="K20" s="163"/>
      <c r="L20" s="157"/>
      <c r="M20" s="158"/>
      <c r="N20" s="33">
        <f>H23/2</f>
        <v>912.23920500000008</v>
      </c>
    </row>
    <row r="21" spans="1:15" s="2" customFormat="1" ht="20.100000000000001" customHeight="1">
      <c r="A21" s="159" t="s">
        <v>113</v>
      </c>
      <c r="B21" s="160"/>
      <c r="C21" s="161"/>
      <c r="D21" s="169"/>
      <c r="E21" s="170"/>
      <c r="F21" s="169">
        <v>1546.3</v>
      </c>
      <c r="G21" s="170"/>
      <c r="H21" s="171">
        <v>1746.3</v>
      </c>
      <c r="I21" s="172"/>
      <c r="J21" s="162">
        <f t="shared" si="0"/>
        <v>12.934100756644895</v>
      </c>
      <c r="K21" s="163"/>
      <c r="L21" s="157"/>
      <c r="M21" s="158"/>
      <c r="N21" s="33"/>
    </row>
    <row r="22" spans="1:15" s="2" customFormat="1" ht="20.100000000000001" customHeight="1">
      <c r="A22" s="159" t="s">
        <v>112</v>
      </c>
      <c r="B22" s="160"/>
      <c r="C22" s="161"/>
      <c r="D22" s="169"/>
      <c r="E22" s="170"/>
      <c r="F22" s="169">
        <v>356.3</v>
      </c>
      <c r="G22" s="170"/>
      <c r="H22" s="171">
        <v>416.3</v>
      </c>
      <c r="I22" s="172"/>
      <c r="J22" s="162">
        <f t="shared" si="0"/>
        <v>16.83974179062588</v>
      </c>
      <c r="K22" s="163"/>
      <c r="L22" s="157"/>
      <c r="M22" s="158"/>
      <c r="N22" s="33"/>
    </row>
    <row r="23" spans="1:15" s="2" customFormat="1" ht="20.100000000000001" customHeight="1">
      <c r="A23" s="164" t="s">
        <v>104</v>
      </c>
      <c r="B23" s="165"/>
      <c r="C23" s="166"/>
      <c r="D23" s="167"/>
      <c r="E23" s="168"/>
      <c r="F23" s="167">
        <v>1475.8973299999998</v>
      </c>
      <c r="G23" s="168"/>
      <c r="H23" s="173">
        <f>SUM(H24:H28)</f>
        <v>1824.4784100000002</v>
      </c>
      <c r="I23" s="174"/>
      <c r="J23" s="162">
        <f t="shared" si="0"/>
        <v>23.618247212358639</v>
      </c>
      <c r="K23" s="163"/>
      <c r="L23" s="162"/>
      <c r="M23" s="163"/>
    </row>
    <row r="24" spans="1:15" s="2" customFormat="1" ht="20.100000000000001" customHeight="1">
      <c r="A24" s="159" t="s">
        <v>115</v>
      </c>
      <c r="B24" s="160"/>
      <c r="C24" s="161"/>
      <c r="D24" s="169"/>
      <c r="E24" s="170"/>
      <c r="F24" s="169">
        <v>43.186</v>
      </c>
      <c r="G24" s="170"/>
      <c r="H24" s="171">
        <f>H18*0.23</f>
        <v>50.439000000000007</v>
      </c>
      <c r="I24" s="172"/>
      <c r="J24" s="162">
        <f t="shared" si="0"/>
        <v>16.794794609364175</v>
      </c>
      <c r="K24" s="163"/>
      <c r="L24" s="157"/>
      <c r="M24" s="158"/>
    </row>
    <row r="25" spans="1:15" s="2" customFormat="1" ht="20.100000000000001" customHeight="1">
      <c r="A25" s="159" t="s">
        <v>109</v>
      </c>
      <c r="B25" s="160"/>
      <c r="C25" s="161"/>
      <c r="D25" s="169"/>
      <c r="E25" s="170"/>
      <c r="F25" s="169">
        <v>277.53000000000003</v>
      </c>
      <c r="G25" s="170"/>
      <c r="H25" s="171">
        <f>H19*0.23</f>
        <v>361.05400000000003</v>
      </c>
      <c r="I25" s="172"/>
      <c r="J25" s="162">
        <f t="shared" si="0"/>
        <v>30.095485172774119</v>
      </c>
      <c r="K25" s="163"/>
      <c r="L25" s="157"/>
      <c r="M25" s="158"/>
    </row>
    <row r="26" spans="1:15" s="2" customFormat="1" ht="20.100000000000001" customHeight="1">
      <c r="A26" s="159" t="s">
        <v>110</v>
      </c>
      <c r="B26" s="160"/>
      <c r="C26" s="161"/>
      <c r="D26" s="169"/>
      <c r="E26" s="170"/>
      <c r="F26" s="169">
        <v>719.00852999999995</v>
      </c>
      <c r="G26" s="170"/>
      <c r="H26" s="171">
        <f>H20*0.23</f>
        <v>914.36500000000001</v>
      </c>
      <c r="I26" s="172"/>
      <c r="J26" s="162">
        <f t="shared" si="0"/>
        <v>27.170257632409459</v>
      </c>
      <c r="K26" s="163"/>
      <c r="L26" s="157"/>
      <c r="M26" s="158"/>
    </row>
    <row r="27" spans="1:15" s="2" customFormat="1" ht="20.100000000000001" customHeight="1">
      <c r="A27" s="159" t="s">
        <v>113</v>
      </c>
      <c r="B27" s="160"/>
      <c r="C27" s="161"/>
      <c r="D27" s="169"/>
      <c r="E27" s="170"/>
      <c r="F27" s="169">
        <v>355.649</v>
      </c>
      <c r="G27" s="170"/>
      <c r="H27" s="171">
        <f>H21*0.2307</f>
        <v>402.87140999999997</v>
      </c>
      <c r="I27" s="172"/>
      <c r="J27" s="162">
        <f t="shared" si="0"/>
        <v>13.277813237208576</v>
      </c>
      <c r="K27" s="163"/>
      <c r="L27" s="157"/>
      <c r="M27" s="158"/>
    </row>
    <row r="28" spans="1:15" s="2" customFormat="1" ht="19.5" customHeight="1">
      <c r="A28" s="159" t="s">
        <v>112</v>
      </c>
      <c r="B28" s="160"/>
      <c r="C28" s="161"/>
      <c r="D28" s="169"/>
      <c r="E28" s="170"/>
      <c r="F28" s="169">
        <v>80.523800000000008</v>
      </c>
      <c r="G28" s="170"/>
      <c r="H28" s="171">
        <f>H22*0.23</f>
        <v>95.749000000000009</v>
      </c>
      <c r="I28" s="172"/>
      <c r="J28" s="162">
        <f t="shared" si="0"/>
        <v>18.907701822318373</v>
      </c>
      <c r="K28" s="163"/>
      <c r="L28" s="157"/>
      <c r="M28" s="158"/>
      <c r="O28" s="32"/>
    </row>
    <row r="29" spans="1:15" s="2" customFormat="1" ht="39" customHeight="1">
      <c r="A29" s="164" t="s">
        <v>99</v>
      </c>
      <c r="B29" s="165"/>
      <c r="C29" s="166"/>
      <c r="D29" s="167"/>
      <c r="E29" s="168"/>
      <c r="F29" s="167">
        <v>6323.1351607843135</v>
      </c>
      <c r="G29" s="168"/>
      <c r="H29" s="155">
        <f>(((H23+H17)*1000)/H11)/12</f>
        <v>7648.3752235294123</v>
      </c>
      <c r="I29" s="156"/>
      <c r="J29" s="162">
        <f t="shared" si="0"/>
        <v>20.958591411490829</v>
      </c>
      <c r="K29" s="163"/>
      <c r="L29" s="162"/>
      <c r="M29" s="163"/>
    </row>
    <row r="30" spans="1:15" s="2" customFormat="1" ht="20.100000000000001" customHeight="1">
      <c r="A30" s="159" t="s">
        <v>115</v>
      </c>
      <c r="B30" s="160"/>
      <c r="C30" s="161"/>
      <c r="D30" s="155"/>
      <c r="E30" s="156"/>
      <c r="F30" s="155">
        <v>19957.166666666668</v>
      </c>
      <c r="G30" s="156"/>
      <c r="H30" s="155">
        <f>(((H24+H18)*1000)/H12)/12</f>
        <v>22478.250000000004</v>
      </c>
      <c r="I30" s="156"/>
      <c r="J30" s="162">
        <f t="shared" si="0"/>
        <v>12.632471209172991</v>
      </c>
      <c r="K30" s="163"/>
      <c r="L30" s="157"/>
      <c r="M30" s="158"/>
    </row>
    <row r="31" spans="1:15" s="2" customFormat="1" ht="20.100000000000001" customHeight="1">
      <c r="A31" s="159" t="s">
        <v>109</v>
      </c>
      <c r="B31" s="160"/>
      <c r="C31" s="161"/>
      <c r="D31" s="155"/>
      <c r="E31" s="156"/>
      <c r="F31" s="155">
        <v>5700.1111111111104</v>
      </c>
      <c r="G31" s="156"/>
      <c r="H31" s="155">
        <f t="shared" ref="H31:H34" si="1">(((H25+H19)*1000)/H13)/12</f>
        <v>7151.3111111111111</v>
      </c>
      <c r="I31" s="156"/>
      <c r="J31" s="162">
        <f t="shared" si="0"/>
        <v>25.459152843024512</v>
      </c>
      <c r="K31" s="163"/>
      <c r="L31" s="157"/>
      <c r="M31" s="158"/>
    </row>
    <row r="32" spans="1:15" s="2" customFormat="1" ht="20.100000000000001" customHeight="1">
      <c r="A32" s="159" t="s">
        <v>110</v>
      </c>
      <c r="B32" s="160"/>
      <c r="C32" s="161"/>
      <c r="D32" s="155"/>
      <c r="E32" s="156"/>
      <c r="F32" s="155">
        <v>6743.0915042735041</v>
      </c>
      <c r="G32" s="156"/>
      <c r="H32" s="155">
        <f t="shared" si="1"/>
        <v>8358.7435897435898</v>
      </c>
      <c r="I32" s="156"/>
      <c r="J32" s="162">
        <f t="shared" si="0"/>
        <v>23.960109164263145</v>
      </c>
      <c r="K32" s="163"/>
      <c r="L32" s="157"/>
      <c r="M32" s="158"/>
    </row>
    <row r="33" spans="1:13" s="2" customFormat="1" ht="20.100000000000001" customHeight="1">
      <c r="A33" s="159" t="s">
        <v>113</v>
      </c>
      <c r="B33" s="160"/>
      <c r="C33" s="161"/>
      <c r="D33" s="155"/>
      <c r="E33" s="156"/>
      <c r="F33" s="155">
        <v>5980.9716981132078</v>
      </c>
      <c r="G33" s="156"/>
      <c r="H33" s="155">
        <f>(((H27+H21)*1000)/H15)/12</f>
        <v>6758.4006603773587</v>
      </c>
      <c r="I33" s="156"/>
      <c r="J33" s="162">
        <f t="shared" si="0"/>
        <v>12.998372196099893</v>
      </c>
      <c r="K33" s="163"/>
      <c r="L33" s="157"/>
      <c r="M33" s="158"/>
    </row>
    <row r="34" spans="1:13" s="2" customFormat="1" ht="20.25" customHeight="1">
      <c r="A34" s="159" t="s">
        <v>112</v>
      </c>
      <c r="B34" s="160"/>
      <c r="C34" s="161"/>
      <c r="D34" s="155"/>
      <c r="E34" s="156"/>
      <c r="F34" s="155">
        <v>4853.597777777778</v>
      </c>
      <c r="G34" s="156"/>
      <c r="H34" s="155">
        <f t="shared" si="1"/>
        <v>5689.4333333333334</v>
      </c>
      <c r="I34" s="156"/>
      <c r="J34" s="162">
        <f t="shared" si="0"/>
        <v>17.220948125994965</v>
      </c>
      <c r="K34" s="163"/>
      <c r="L34" s="157"/>
      <c r="M34" s="158"/>
    </row>
    <row r="35" spans="1:13" ht="10.5" customHeight="1">
      <c r="A35" s="14"/>
      <c r="B35" s="14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20.100000000000001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</row>
    <row r="37" spans="1:13" ht="15" customHeight="1">
      <c r="A37" s="15"/>
      <c r="B37" s="15"/>
      <c r="C37" s="15"/>
      <c r="D37" s="15"/>
      <c r="E37" s="15"/>
      <c r="F37" s="15"/>
      <c r="G37" s="15"/>
    </row>
    <row r="38" spans="1:13" ht="21.95" customHeight="1">
      <c r="A38" s="180" t="s">
        <v>200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</row>
    <row r="39" spans="1:13" ht="10.5" customHeight="1"/>
    <row r="40" spans="1:13" ht="60" customHeight="1">
      <c r="A40" s="21" t="s">
        <v>52</v>
      </c>
      <c r="B40" s="198" t="s">
        <v>79</v>
      </c>
      <c r="C40" s="196"/>
      <c r="D40" s="196"/>
      <c r="E40" s="196"/>
      <c r="F40" s="196"/>
      <c r="G40" s="197"/>
      <c r="H40" s="196" t="s">
        <v>129</v>
      </c>
      <c r="I40" s="196"/>
      <c r="J40" s="196"/>
      <c r="K40" s="196"/>
      <c r="L40" s="196"/>
      <c r="M40" s="197"/>
    </row>
    <row r="41" spans="1:13" ht="20.25" customHeight="1">
      <c r="A41" s="21">
        <v>1</v>
      </c>
      <c r="B41" s="198">
        <v>2</v>
      </c>
      <c r="C41" s="196"/>
      <c r="D41" s="196"/>
      <c r="E41" s="196"/>
      <c r="F41" s="196"/>
      <c r="G41" s="197"/>
      <c r="H41" s="196">
        <v>3</v>
      </c>
      <c r="I41" s="196"/>
      <c r="J41" s="196"/>
      <c r="K41" s="196"/>
      <c r="L41" s="196"/>
      <c r="M41" s="197"/>
    </row>
    <row r="42" spans="1:13" ht="15.75" customHeight="1">
      <c r="A42" s="182">
        <v>37944783</v>
      </c>
      <c r="B42" s="187" t="s">
        <v>219</v>
      </c>
      <c r="C42" s="188"/>
      <c r="D42" s="188"/>
      <c r="E42" s="188"/>
      <c r="F42" s="188"/>
      <c r="G42" s="189"/>
      <c r="H42" s="188" t="s">
        <v>218</v>
      </c>
      <c r="I42" s="188"/>
      <c r="J42" s="188"/>
      <c r="K42" s="188"/>
      <c r="L42" s="188"/>
      <c r="M42" s="189"/>
    </row>
    <row r="43" spans="1:13" ht="20.100000000000001" customHeight="1">
      <c r="A43" s="183"/>
      <c r="B43" s="190"/>
      <c r="C43" s="191"/>
      <c r="D43" s="191"/>
      <c r="E43" s="191"/>
      <c r="F43" s="191"/>
      <c r="G43" s="192"/>
      <c r="H43" s="191"/>
      <c r="I43" s="191"/>
      <c r="J43" s="191"/>
      <c r="K43" s="191"/>
      <c r="L43" s="191"/>
      <c r="M43" s="192"/>
    </row>
    <row r="44" spans="1:13" ht="20.100000000000001" customHeight="1">
      <c r="A44" s="183"/>
      <c r="B44" s="190"/>
      <c r="C44" s="191"/>
      <c r="D44" s="191"/>
      <c r="E44" s="191"/>
      <c r="F44" s="191"/>
      <c r="G44" s="192"/>
      <c r="H44" s="191"/>
      <c r="I44" s="191"/>
      <c r="J44" s="191"/>
      <c r="K44" s="191"/>
      <c r="L44" s="191"/>
      <c r="M44" s="192"/>
    </row>
    <row r="45" spans="1:13" ht="20.100000000000001" customHeight="1">
      <c r="A45" s="183"/>
      <c r="B45" s="190"/>
      <c r="C45" s="191"/>
      <c r="D45" s="191"/>
      <c r="E45" s="191"/>
      <c r="F45" s="191"/>
      <c r="G45" s="192"/>
      <c r="H45" s="191"/>
      <c r="I45" s="191"/>
      <c r="J45" s="191"/>
      <c r="K45" s="191"/>
      <c r="L45" s="191"/>
      <c r="M45" s="192"/>
    </row>
    <row r="46" spans="1:13" ht="20.100000000000001" customHeight="1">
      <c r="A46" s="184"/>
      <c r="B46" s="193"/>
      <c r="C46" s="194"/>
      <c r="D46" s="194"/>
      <c r="E46" s="194"/>
      <c r="F46" s="194"/>
      <c r="G46" s="195"/>
      <c r="H46" s="194"/>
      <c r="I46" s="194"/>
      <c r="J46" s="194"/>
      <c r="K46" s="194"/>
      <c r="L46" s="194"/>
      <c r="M46" s="195"/>
    </row>
    <row r="47" spans="1:13" ht="20.100000000000001" customHeight="1">
      <c r="A47" s="2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21.95" customHeight="1">
      <c r="A48" s="175" t="s">
        <v>167</v>
      </c>
      <c r="B48" s="175"/>
      <c r="C48" s="175"/>
      <c r="D48" s="175"/>
      <c r="E48" s="175"/>
      <c r="F48" s="175"/>
      <c r="G48" s="175"/>
      <c r="H48" s="175"/>
    </row>
    <row r="49" spans="1:13" ht="20.100000000000001" customHeight="1">
      <c r="A49" s="10"/>
    </row>
    <row r="50" spans="1:13" ht="63.95" customHeight="1">
      <c r="A50" s="185" t="s">
        <v>92</v>
      </c>
      <c r="B50" s="177" t="s">
        <v>80</v>
      </c>
      <c r="C50" s="179"/>
      <c r="D50" s="176" t="s">
        <v>123</v>
      </c>
      <c r="E50" s="176"/>
      <c r="F50" s="176"/>
      <c r="G50" s="5" t="s">
        <v>125</v>
      </c>
      <c r="H50" s="177" t="s">
        <v>124</v>
      </c>
      <c r="I50" s="178"/>
      <c r="J50" s="179"/>
      <c r="K50" s="176" t="s">
        <v>122</v>
      </c>
      <c r="L50" s="176"/>
      <c r="M50" s="176"/>
    </row>
    <row r="51" spans="1:13" ht="150">
      <c r="A51" s="186"/>
      <c r="B51" s="5" t="s">
        <v>30</v>
      </c>
      <c r="C51" s="5" t="s">
        <v>31</v>
      </c>
      <c r="D51" s="5" t="s">
        <v>105</v>
      </c>
      <c r="E51" s="5" t="s">
        <v>81</v>
      </c>
      <c r="F51" s="5" t="s">
        <v>106</v>
      </c>
      <c r="G51" s="5" t="s">
        <v>105</v>
      </c>
      <c r="H51" s="5" t="s">
        <v>105</v>
      </c>
      <c r="I51" s="5" t="s">
        <v>81</v>
      </c>
      <c r="J51" s="5" t="s">
        <v>106</v>
      </c>
      <c r="K51" s="5" t="s">
        <v>105</v>
      </c>
      <c r="L51" s="5" t="s">
        <v>220</v>
      </c>
      <c r="M51" s="5" t="s">
        <v>106</v>
      </c>
    </row>
    <row r="52" spans="1:13" ht="18" customHeight="1">
      <c r="A52" s="5">
        <v>1</v>
      </c>
      <c r="B52" s="5">
        <v>2</v>
      </c>
      <c r="C52" s="5">
        <v>3</v>
      </c>
      <c r="D52" s="5">
        <v>4</v>
      </c>
      <c r="E52" s="5">
        <v>5</v>
      </c>
      <c r="F52" s="5">
        <v>6</v>
      </c>
      <c r="G52" s="5">
        <v>7</v>
      </c>
      <c r="H52" s="4">
        <v>10</v>
      </c>
      <c r="I52" s="4">
        <v>11</v>
      </c>
      <c r="J52" s="4">
        <v>12</v>
      </c>
      <c r="K52" s="4">
        <v>13</v>
      </c>
      <c r="L52" s="4">
        <v>14</v>
      </c>
      <c r="M52" s="4">
        <v>15</v>
      </c>
    </row>
    <row r="53" spans="1:13" ht="20.100000000000001" customHeight="1">
      <c r="A53" s="6" t="s">
        <v>221</v>
      </c>
      <c r="B53" s="8"/>
      <c r="C53" s="8"/>
      <c r="D53" s="26"/>
      <c r="E53" s="26"/>
      <c r="F53" s="28"/>
      <c r="G53" s="28">
        <v>8312.7999999999993</v>
      </c>
      <c r="H53" s="28">
        <v>8477.2000000000007</v>
      </c>
      <c r="I53" s="26">
        <v>22436</v>
      </c>
      <c r="J53" s="28">
        <v>370</v>
      </c>
      <c r="K53" s="28">
        <v>10200</v>
      </c>
      <c r="L53" s="26">
        <v>18000</v>
      </c>
      <c r="M53" s="28">
        <v>370</v>
      </c>
    </row>
    <row r="54" spans="1:13" ht="20.100000000000001" customHeight="1">
      <c r="A54" s="6" t="s">
        <v>222</v>
      </c>
      <c r="B54" s="8"/>
      <c r="C54" s="8"/>
      <c r="D54" s="26"/>
      <c r="E54" s="26"/>
      <c r="F54" s="28"/>
      <c r="G54" s="28"/>
      <c r="H54" s="26"/>
      <c r="I54" s="26">
        <v>1108</v>
      </c>
      <c r="J54" s="28">
        <v>1480</v>
      </c>
      <c r="K54" s="28"/>
      <c r="L54" s="26">
        <v>1088</v>
      </c>
      <c r="M54" s="28">
        <v>1480</v>
      </c>
    </row>
    <row r="55" spans="1:13" ht="20.100000000000001" customHeight="1">
      <c r="A55" s="6" t="s">
        <v>223</v>
      </c>
      <c r="B55" s="8"/>
      <c r="C55" s="8"/>
      <c r="D55" s="26"/>
      <c r="E55" s="26"/>
      <c r="F55" s="28"/>
      <c r="G55" s="28"/>
      <c r="H55" s="26"/>
      <c r="I55" s="26">
        <v>2536</v>
      </c>
      <c r="J55" s="28">
        <v>814</v>
      </c>
      <c r="K55" s="28"/>
      <c r="L55" s="26">
        <v>2938</v>
      </c>
      <c r="M55" s="28">
        <v>814</v>
      </c>
    </row>
    <row r="56" spans="1:13" ht="20.100000000000001" customHeight="1">
      <c r="A56" s="6" t="s">
        <v>224</v>
      </c>
      <c r="B56" s="8"/>
      <c r="C56" s="8"/>
      <c r="D56" s="26"/>
      <c r="E56" s="26"/>
      <c r="F56" s="28"/>
      <c r="G56" s="28"/>
      <c r="H56" s="26"/>
      <c r="I56" s="26">
        <v>3521</v>
      </c>
      <c r="J56" s="28">
        <v>370</v>
      </c>
      <c r="K56" s="28"/>
      <c r="L56" s="26">
        <v>4103</v>
      </c>
      <c r="M56" s="28">
        <v>370</v>
      </c>
    </row>
    <row r="57" spans="1:13" ht="20.100000000000001" customHeight="1">
      <c r="A57" s="6" t="s">
        <v>225</v>
      </c>
      <c r="B57" s="8"/>
      <c r="C57" s="8"/>
      <c r="D57" s="26"/>
      <c r="E57" s="26"/>
      <c r="F57" s="28"/>
      <c r="G57" s="26"/>
      <c r="H57" s="26"/>
      <c r="I57" s="26">
        <v>5561</v>
      </c>
      <c r="J57" s="28">
        <v>444</v>
      </c>
      <c r="K57" s="28"/>
      <c r="L57" s="26">
        <v>6272</v>
      </c>
      <c r="M57" s="28">
        <v>444</v>
      </c>
    </row>
    <row r="58" spans="1:13" ht="20.100000000000001" customHeight="1">
      <c r="A58" s="6" t="s">
        <v>226</v>
      </c>
      <c r="B58" s="8"/>
      <c r="C58" s="8"/>
      <c r="D58" s="26"/>
      <c r="E58" s="26"/>
      <c r="F58" s="28"/>
      <c r="G58" s="26"/>
      <c r="H58" s="26"/>
      <c r="I58" s="26">
        <v>3327</v>
      </c>
      <c r="J58" s="28">
        <v>740</v>
      </c>
      <c r="K58" s="28"/>
      <c r="L58" s="26">
        <v>3599</v>
      </c>
      <c r="M58" s="28">
        <v>740</v>
      </c>
    </row>
    <row r="59" spans="1:13" ht="20.100000000000001" customHeight="1">
      <c r="A59" s="6" t="s">
        <v>227</v>
      </c>
      <c r="B59" s="8"/>
      <c r="C59" s="8"/>
      <c r="D59" s="26"/>
      <c r="E59" s="26"/>
      <c r="F59" s="28"/>
      <c r="G59" s="26"/>
      <c r="H59" s="26"/>
      <c r="I59" s="26">
        <v>6383</v>
      </c>
      <c r="J59" s="28">
        <v>120</v>
      </c>
      <c r="K59" s="28"/>
      <c r="L59" s="26"/>
      <c r="M59" s="28"/>
    </row>
    <row r="60" spans="1:13" ht="20.100000000000001" customHeight="1">
      <c r="A60" s="7" t="s">
        <v>26</v>
      </c>
      <c r="B60" s="30"/>
      <c r="C60" s="30"/>
      <c r="D60" s="31">
        <f>SUM(D53:D57)</f>
        <v>0</v>
      </c>
      <c r="E60" s="27"/>
      <c r="F60" s="29"/>
      <c r="G60" s="35">
        <f>SUM(G53:G57)</f>
        <v>8312.7999999999993</v>
      </c>
      <c r="H60" s="35">
        <f>SUM(H53:H57)</f>
        <v>8477.2000000000007</v>
      </c>
      <c r="I60" s="27"/>
      <c r="J60" s="29"/>
      <c r="K60" s="35">
        <f>SUM(K53:K57)</f>
        <v>10200</v>
      </c>
      <c r="L60" s="27"/>
      <c r="M60" s="29"/>
    </row>
    <row r="61" spans="1:13" ht="20.100000000000001" customHeight="1">
      <c r="A61" s="12"/>
      <c r="B61" s="13"/>
      <c r="C61" s="13"/>
      <c r="D61" s="13"/>
      <c r="E61" s="13"/>
      <c r="F61" s="9"/>
      <c r="G61" s="9"/>
      <c r="H61" s="3"/>
      <c r="I61" s="3"/>
      <c r="J61" s="3"/>
      <c r="K61" s="3"/>
      <c r="L61" s="3"/>
      <c r="M61" s="3"/>
    </row>
    <row r="62" spans="1:13">
      <c r="C62" s="19"/>
      <c r="D62" s="19"/>
      <c r="E62" s="19"/>
    </row>
    <row r="63" spans="1:13">
      <c r="C63" s="19"/>
      <c r="D63" s="19"/>
      <c r="E63" s="19"/>
    </row>
    <row r="64" spans="1:13">
      <c r="C64" s="19"/>
      <c r="D64" s="19"/>
      <c r="E64" s="19"/>
    </row>
    <row r="65" spans="3:5">
      <c r="C65" s="19"/>
      <c r="D65" s="19"/>
      <c r="E65" s="19"/>
    </row>
    <row r="66" spans="3:5">
      <c r="C66" s="19"/>
      <c r="D66" s="19"/>
      <c r="E66" s="19"/>
    </row>
    <row r="67" spans="3:5">
      <c r="C67" s="19"/>
      <c r="D67" s="19"/>
      <c r="E67" s="19"/>
    </row>
    <row r="68" spans="3:5">
      <c r="C68" s="19"/>
      <c r="D68" s="19"/>
      <c r="E68" s="19"/>
    </row>
    <row r="69" spans="3:5">
      <c r="C69" s="19"/>
      <c r="D69" s="19"/>
      <c r="E69" s="19"/>
    </row>
    <row r="70" spans="3:5">
      <c r="C70" s="19"/>
      <c r="D70" s="19"/>
      <c r="E70" s="19"/>
    </row>
    <row r="71" spans="3:5">
      <c r="C71" s="19"/>
      <c r="D71" s="19"/>
      <c r="E71" s="19"/>
    </row>
    <row r="72" spans="3:5">
      <c r="C72" s="19"/>
      <c r="D72" s="19"/>
      <c r="E72" s="19"/>
    </row>
    <row r="73" spans="3:5">
      <c r="C73" s="19"/>
      <c r="D73" s="19"/>
      <c r="E73" s="19"/>
    </row>
    <row r="74" spans="3:5">
      <c r="C74" s="19"/>
      <c r="D74" s="19"/>
      <c r="E74" s="19"/>
    </row>
    <row r="75" spans="3:5">
      <c r="C75" s="19"/>
      <c r="D75" s="19"/>
      <c r="E75" s="19"/>
    </row>
  </sheetData>
  <mergeCells count="177">
    <mergeCell ref="A10:C10"/>
    <mergeCell ref="A12:C12"/>
    <mergeCell ref="D12:E12"/>
    <mergeCell ref="D11:E11"/>
    <mergeCell ref="F12:G12"/>
    <mergeCell ref="D10:E10"/>
    <mergeCell ref="F10:G10"/>
    <mergeCell ref="A11:C11"/>
    <mergeCell ref="F11:G11"/>
    <mergeCell ref="A1:M1"/>
    <mergeCell ref="A2:M2"/>
    <mergeCell ref="A3:M3"/>
    <mergeCell ref="D9:E9"/>
    <mergeCell ref="F9:G9"/>
    <mergeCell ref="A5:M5"/>
    <mergeCell ref="A9:C9"/>
    <mergeCell ref="A4:M4"/>
    <mergeCell ref="A7:M7"/>
    <mergeCell ref="J9:K9"/>
    <mergeCell ref="L18:M18"/>
    <mergeCell ref="H18:I18"/>
    <mergeCell ref="J18:K18"/>
    <mergeCell ref="H17:I17"/>
    <mergeCell ref="J16:K16"/>
    <mergeCell ref="H15:I15"/>
    <mergeCell ref="J15:K15"/>
    <mergeCell ref="J10:K10"/>
    <mergeCell ref="H9:I9"/>
    <mergeCell ref="J12:K12"/>
    <mergeCell ref="L9:M9"/>
    <mergeCell ref="J11:K11"/>
    <mergeCell ref="H10:I10"/>
    <mergeCell ref="L12:M12"/>
    <mergeCell ref="L10:M10"/>
    <mergeCell ref="H12:I12"/>
    <mergeCell ref="H16:I16"/>
    <mergeCell ref="L16:M16"/>
    <mergeCell ref="L13:M13"/>
    <mergeCell ref="J13:K13"/>
    <mergeCell ref="H13:I13"/>
    <mergeCell ref="H14:I14"/>
    <mergeCell ref="J14:K14"/>
    <mergeCell ref="L11:M11"/>
    <mergeCell ref="H11:I11"/>
    <mergeCell ref="A17:C17"/>
    <mergeCell ref="D17:E17"/>
    <mergeCell ref="L15:M15"/>
    <mergeCell ref="L14:M14"/>
    <mergeCell ref="J17:K17"/>
    <mergeCell ref="A16:C16"/>
    <mergeCell ref="F16:G16"/>
    <mergeCell ref="D16:E16"/>
    <mergeCell ref="A13:C13"/>
    <mergeCell ref="D13:E13"/>
    <mergeCell ref="F13:G13"/>
    <mergeCell ref="F14:G14"/>
    <mergeCell ref="A14:C14"/>
    <mergeCell ref="A15:C15"/>
    <mergeCell ref="D14:E14"/>
    <mergeCell ref="D15:E15"/>
    <mergeCell ref="F15:G15"/>
    <mergeCell ref="L17:M17"/>
    <mergeCell ref="F19:G19"/>
    <mergeCell ref="H22:I22"/>
    <mergeCell ref="D19:E19"/>
    <mergeCell ref="A18:C18"/>
    <mergeCell ref="F17:G17"/>
    <mergeCell ref="D18:E18"/>
    <mergeCell ref="F18:G18"/>
    <mergeCell ref="H21:I21"/>
    <mergeCell ref="A22:C22"/>
    <mergeCell ref="D22:E22"/>
    <mergeCell ref="D20:E20"/>
    <mergeCell ref="A20:C20"/>
    <mergeCell ref="A21:C21"/>
    <mergeCell ref="D21:E21"/>
    <mergeCell ref="F21:G21"/>
    <mergeCell ref="A19:C19"/>
    <mergeCell ref="H19:I19"/>
    <mergeCell ref="A48:H48"/>
    <mergeCell ref="H25:I25"/>
    <mergeCell ref="H28:I28"/>
    <mergeCell ref="F29:G29"/>
    <mergeCell ref="D50:F50"/>
    <mergeCell ref="H50:J50"/>
    <mergeCell ref="A38:M38"/>
    <mergeCell ref="A36:M36"/>
    <mergeCell ref="A42:A46"/>
    <mergeCell ref="B50:C50"/>
    <mergeCell ref="K50:M50"/>
    <mergeCell ref="A50:A51"/>
    <mergeCell ref="B42:G46"/>
    <mergeCell ref="H42:M46"/>
    <mergeCell ref="H40:M40"/>
    <mergeCell ref="H41:M41"/>
    <mergeCell ref="B40:G40"/>
    <mergeCell ref="B41:G41"/>
    <mergeCell ref="F34:G34"/>
    <mergeCell ref="J34:K34"/>
    <mergeCell ref="H34:I34"/>
    <mergeCell ref="L34:M34"/>
    <mergeCell ref="A31:C31"/>
    <mergeCell ref="J27:K27"/>
    <mergeCell ref="A34:C34"/>
    <mergeCell ref="D34:E34"/>
    <mergeCell ref="D31:E31"/>
    <mergeCell ref="F31:G31"/>
    <mergeCell ref="A28:C28"/>
    <mergeCell ref="L28:M28"/>
    <mergeCell ref="J31:K31"/>
    <mergeCell ref="D27:E27"/>
    <mergeCell ref="F27:G27"/>
    <mergeCell ref="H27:I27"/>
    <mergeCell ref="D28:E28"/>
    <mergeCell ref="L29:M29"/>
    <mergeCell ref="J30:K30"/>
    <mergeCell ref="L30:M30"/>
    <mergeCell ref="L31:M31"/>
    <mergeCell ref="A32:C32"/>
    <mergeCell ref="L33:M33"/>
    <mergeCell ref="J33:K33"/>
    <mergeCell ref="H33:I33"/>
    <mergeCell ref="F33:G33"/>
    <mergeCell ref="H32:I32"/>
    <mergeCell ref="J32:K32"/>
    <mergeCell ref="L32:M32"/>
    <mergeCell ref="A33:C33"/>
    <mergeCell ref="F24:G24"/>
    <mergeCell ref="A23:C23"/>
    <mergeCell ref="F23:G23"/>
    <mergeCell ref="F22:G22"/>
    <mergeCell ref="A30:C30"/>
    <mergeCell ref="D30:E30"/>
    <mergeCell ref="F30:G30"/>
    <mergeCell ref="D23:E23"/>
    <mergeCell ref="D26:E26"/>
    <mergeCell ref="F25:G25"/>
    <mergeCell ref="A24:C24"/>
    <mergeCell ref="D24:E24"/>
    <mergeCell ref="L25:M25"/>
    <mergeCell ref="A26:C26"/>
    <mergeCell ref="D25:E25"/>
    <mergeCell ref="A27:C27"/>
    <mergeCell ref="L26:M26"/>
    <mergeCell ref="L20:M20"/>
    <mergeCell ref="H20:I20"/>
    <mergeCell ref="F20:G20"/>
    <mergeCell ref="J19:K19"/>
    <mergeCell ref="L19:M19"/>
    <mergeCell ref="J20:K20"/>
    <mergeCell ref="H26:I26"/>
    <mergeCell ref="H24:I24"/>
    <mergeCell ref="H23:I23"/>
    <mergeCell ref="J24:K24"/>
    <mergeCell ref="L24:M24"/>
    <mergeCell ref="L22:M22"/>
    <mergeCell ref="J21:K21"/>
    <mergeCell ref="L21:M21"/>
    <mergeCell ref="J23:K23"/>
    <mergeCell ref="J22:K22"/>
    <mergeCell ref="L23:M23"/>
    <mergeCell ref="L27:M27"/>
    <mergeCell ref="J26:K26"/>
    <mergeCell ref="D32:E32"/>
    <mergeCell ref="D33:E33"/>
    <mergeCell ref="F32:G32"/>
    <mergeCell ref="J25:K25"/>
    <mergeCell ref="A25:C25"/>
    <mergeCell ref="J29:K29"/>
    <mergeCell ref="J28:K28"/>
    <mergeCell ref="A29:C29"/>
    <mergeCell ref="D29:E29"/>
    <mergeCell ref="F26:G26"/>
    <mergeCell ref="H30:I30"/>
    <mergeCell ref="H31:I31"/>
    <mergeCell ref="F28:G28"/>
    <mergeCell ref="H29:I29"/>
  </mergeCells>
  <phoneticPr fontId="3" type="noConversion"/>
  <pageMargins left="1.1811023622047245" right="0.47244094488188981" top="0.70866141732283472" bottom="0.55118110236220474" header="0.27559055118110237" footer="0.15748031496062992"/>
  <pageSetup paperSize="9" scale="55" fitToWidth="2" fitToHeight="2" orientation="landscape" verticalDpi="1200" r:id="rId1"/>
  <headerFooter alignWithMargins="0">
    <oddHeader xml:space="preserve">&amp;C&amp;"Times New Roman,обычный"&amp;14 
</oddHeader>
  </headerFooter>
  <rowBreaks count="1" manualBreakCount="1">
    <brk id="36" max="12" man="1"/>
  </rowBreaks>
  <ignoredErrors>
    <ignoredError sqref="D60:G60 H60 I60:J6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K90"/>
  <sheetViews>
    <sheetView tabSelected="1" view="pageBreakPreview" topLeftCell="M1" zoomScale="70" zoomScaleSheetLayoutView="70" workbookViewId="0">
      <selection activeCell="AB82" sqref="AB82"/>
    </sheetView>
  </sheetViews>
  <sheetFormatPr defaultRowHeight="23.25"/>
  <cols>
    <col min="1" max="1" width="8.28515625" style="91" customWidth="1"/>
    <col min="2" max="2" width="38.42578125" style="91" customWidth="1"/>
    <col min="3" max="6" width="11.28515625" style="91" customWidth="1"/>
    <col min="7" max="7" width="13.85546875" style="91" customWidth="1"/>
    <col min="8" max="9" width="11" style="91" customWidth="1"/>
    <col min="10" max="10" width="14.140625" style="91" customWidth="1"/>
    <col min="11" max="11" width="11" style="91" customWidth="1"/>
    <col min="12" max="12" width="12.7109375" style="91" customWidth="1"/>
    <col min="13" max="14" width="11" style="91" customWidth="1"/>
    <col min="15" max="15" width="12.42578125" style="91" customWidth="1"/>
    <col min="16" max="16" width="13.140625" style="91" customWidth="1"/>
    <col min="17" max="19" width="11" style="91" customWidth="1"/>
    <col min="20" max="20" width="10.5703125" style="91" customWidth="1"/>
    <col min="21" max="22" width="11" style="91" customWidth="1"/>
    <col min="23" max="23" width="7.140625" style="91" customWidth="1"/>
    <col min="24" max="24" width="11" style="91" customWidth="1"/>
    <col min="25" max="25" width="10.42578125" style="91" customWidth="1"/>
    <col min="26" max="26" width="11" style="91" customWidth="1"/>
    <col min="27" max="27" width="13.7109375" style="91" customWidth="1"/>
    <col min="28" max="29" width="11" style="91" customWidth="1"/>
    <col min="30" max="30" width="8.5703125" style="91" customWidth="1"/>
    <col min="31" max="31" width="12.140625" style="91" customWidth="1"/>
    <col min="32" max="16384" width="9.140625" style="91"/>
  </cols>
  <sheetData>
    <row r="1" spans="1:37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Q1" s="94"/>
      <c r="R1" s="94"/>
      <c r="S1" s="94"/>
      <c r="T1" s="94"/>
      <c r="U1" s="94"/>
      <c r="AB1" s="282"/>
      <c r="AC1" s="283"/>
      <c r="AD1" s="283"/>
      <c r="AE1" s="283"/>
    </row>
    <row r="2" spans="1:37" ht="18.75" customHeight="1">
      <c r="B2" s="95" t="s">
        <v>168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G2" s="91">
        <v>1.4</v>
      </c>
    </row>
    <row r="3" spans="1:37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G3" s="91">
        <v>1.4</v>
      </c>
    </row>
    <row r="4" spans="1:37" ht="41.25" customHeight="1">
      <c r="A4" s="238" t="s">
        <v>24</v>
      </c>
      <c r="B4" s="238" t="s">
        <v>60</v>
      </c>
      <c r="C4" s="240" t="s">
        <v>114</v>
      </c>
      <c r="D4" s="241"/>
      <c r="E4" s="241"/>
      <c r="F4" s="242"/>
      <c r="G4" s="240" t="s">
        <v>87</v>
      </c>
      <c r="H4" s="241"/>
      <c r="I4" s="241"/>
      <c r="J4" s="241"/>
      <c r="K4" s="241"/>
      <c r="L4" s="241"/>
      <c r="M4" s="242"/>
      <c r="N4" s="235" t="s">
        <v>151</v>
      </c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236"/>
      <c r="Z4" s="240" t="s">
        <v>94</v>
      </c>
      <c r="AA4" s="241"/>
      <c r="AB4" s="242"/>
      <c r="AC4" s="245" t="s">
        <v>95</v>
      </c>
      <c r="AD4" s="246"/>
      <c r="AE4" s="247"/>
      <c r="AG4" s="91">
        <v>1.4</v>
      </c>
    </row>
    <row r="5" spans="1:37" ht="48.75" customHeight="1">
      <c r="A5" s="239"/>
      <c r="B5" s="239"/>
      <c r="C5" s="243"/>
      <c r="D5" s="218"/>
      <c r="E5" s="218"/>
      <c r="F5" s="244"/>
      <c r="G5" s="243"/>
      <c r="H5" s="218"/>
      <c r="I5" s="218"/>
      <c r="J5" s="218"/>
      <c r="K5" s="218"/>
      <c r="L5" s="218"/>
      <c r="M5" s="244"/>
      <c r="N5" s="235" t="s">
        <v>97</v>
      </c>
      <c r="O5" s="150"/>
      <c r="P5" s="150"/>
      <c r="Q5" s="236"/>
      <c r="R5" s="235" t="s">
        <v>121</v>
      </c>
      <c r="S5" s="150"/>
      <c r="T5" s="150"/>
      <c r="U5" s="236"/>
      <c r="V5" s="235" t="s">
        <v>122</v>
      </c>
      <c r="W5" s="150"/>
      <c r="X5" s="150"/>
      <c r="Y5" s="236"/>
      <c r="Z5" s="218"/>
      <c r="AA5" s="218"/>
      <c r="AB5" s="244"/>
      <c r="AC5" s="248"/>
      <c r="AD5" s="249"/>
      <c r="AE5" s="250"/>
      <c r="AG5" s="91">
        <v>1.4</v>
      </c>
    </row>
    <row r="6" spans="1:37" ht="18" customHeight="1">
      <c r="A6" s="53">
        <v>1</v>
      </c>
      <c r="B6" s="97">
        <v>2</v>
      </c>
      <c r="C6" s="235">
        <v>3</v>
      </c>
      <c r="D6" s="150"/>
      <c r="E6" s="150"/>
      <c r="F6" s="236"/>
      <c r="G6" s="235">
        <v>4</v>
      </c>
      <c r="H6" s="150"/>
      <c r="I6" s="150"/>
      <c r="J6" s="150"/>
      <c r="K6" s="150"/>
      <c r="L6" s="150"/>
      <c r="M6" s="236"/>
      <c r="N6" s="153">
        <v>5</v>
      </c>
      <c r="O6" s="237"/>
      <c r="P6" s="237"/>
      <c r="Q6" s="154"/>
      <c r="R6" s="153">
        <v>6</v>
      </c>
      <c r="S6" s="237"/>
      <c r="T6" s="237"/>
      <c r="U6" s="154"/>
      <c r="V6" s="153">
        <v>7</v>
      </c>
      <c r="W6" s="237"/>
      <c r="X6" s="237"/>
      <c r="Y6" s="154"/>
      <c r="Z6" s="237">
        <v>8</v>
      </c>
      <c r="AA6" s="237"/>
      <c r="AB6" s="154"/>
      <c r="AC6" s="153">
        <v>9</v>
      </c>
      <c r="AD6" s="237"/>
      <c r="AE6" s="154"/>
      <c r="AG6" s="91">
        <v>1.4</v>
      </c>
      <c r="AH6" s="211">
        <v>46210</v>
      </c>
      <c r="AI6" s="212"/>
      <c r="AJ6" s="212"/>
      <c r="AK6" s="213"/>
    </row>
    <row r="7" spans="1:37" ht="52.5" customHeight="1">
      <c r="A7" s="53">
        <v>1</v>
      </c>
      <c r="B7" s="97" t="s">
        <v>228</v>
      </c>
      <c r="C7" s="235">
        <v>2009</v>
      </c>
      <c r="D7" s="150"/>
      <c r="E7" s="150"/>
      <c r="F7" s="236"/>
      <c r="G7" s="211" t="s">
        <v>108</v>
      </c>
      <c r="H7" s="212"/>
      <c r="I7" s="212"/>
      <c r="J7" s="212"/>
      <c r="K7" s="212"/>
      <c r="L7" s="212"/>
      <c r="M7" s="213"/>
      <c r="N7" s="208"/>
      <c r="O7" s="209"/>
      <c r="P7" s="209"/>
      <c r="Q7" s="210"/>
      <c r="R7" s="211">
        <v>46023</v>
      </c>
      <c r="S7" s="212"/>
      <c r="T7" s="212"/>
      <c r="U7" s="213"/>
      <c r="V7" s="211">
        <v>27300</v>
      </c>
      <c r="W7" s="212"/>
      <c r="X7" s="212"/>
      <c r="Y7" s="213"/>
      <c r="Z7" s="214">
        <f>(V7/R7*100)-100</f>
        <v>-40.681832996545211</v>
      </c>
      <c r="AA7" s="214"/>
      <c r="AB7" s="215"/>
      <c r="AC7" s="216"/>
      <c r="AD7" s="214"/>
      <c r="AE7" s="215"/>
      <c r="AG7" s="91">
        <v>1.4</v>
      </c>
      <c r="AH7" s="211">
        <v>22726</v>
      </c>
      <c r="AI7" s="212"/>
      <c r="AJ7" s="212"/>
      <c r="AK7" s="213"/>
    </row>
    <row r="8" spans="1:37" ht="57" customHeight="1">
      <c r="A8" s="53">
        <v>2</v>
      </c>
      <c r="B8" s="97" t="s">
        <v>229</v>
      </c>
      <c r="C8" s="235">
        <v>2009</v>
      </c>
      <c r="D8" s="150"/>
      <c r="E8" s="150"/>
      <c r="F8" s="236"/>
      <c r="G8" s="211" t="s">
        <v>108</v>
      </c>
      <c r="H8" s="212"/>
      <c r="I8" s="212"/>
      <c r="J8" s="212"/>
      <c r="K8" s="212"/>
      <c r="L8" s="212"/>
      <c r="M8" s="213"/>
      <c r="N8" s="208"/>
      <c r="O8" s="209"/>
      <c r="P8" s="209"/>
      <c r="Q8" s="210"/>
      <c r="R8" s="211">
        <v>37923</v>
      </c>
      <c r="S8" s="212"/>
      <c r="T8" s="212"/>
      <c r="U8" s="213"/>
      <c r="V8" s="211">
        <v>39650</v>
      </c>
      <c r="W8" s="212"/>
      <c r="X8" s="212"/>
      <c r="Y8" s="213"/>
      <c r="Z8" s="214"/>
      <c r="AA8" s="214"/>
      <c r="AB8" s="215"/>
      <c r="AC8" s="216"/>
      <c r="AD8" s="214"/>
      <c r="AE8" s="215"/>
      <c r="AG8" s="91">
        <v>1.4</v>
      </c>
      <c r="AH8" s="211">
        <v>9238</v>
      </c>
      <c r="AI8" s="212"/>
      <c r="AJ8" s="212"/>
      <c r="AK8" s="213"/>
    </row>
    <row r="9" spans="1:37" ht="47.25" customHeight="1">
      <c r="A9" s="53">
        <v>3</v>
      </c>
      <c r="B9" s="97" t="s">
        <v>231</v>
      </c>
      <c r="C9" s="235">
        <v>1991</v>
      </c>
      <c r="D9" s="150"/>
      <c r="E9" s="150"/>
      <c r="F9" s="236"/>
      <c r="G9" s="211" t="s">
        <v>108</v>
      </c>
      <c r="H9" s="212"/>
      <c r="I9" s="212"/>
      <c r="J9" s="212"/>
      <c r="K9" s="212"/>
      <c r="L9" s="212"/>
      <c r="M9" s="213"/>
      <c r="N9" s="208"/>
      <c r="O9" s="209"/>
      <c r="P9" s="209"/>
      <c r="Q9" s="210"/>
      <c r="R9" s="211">
        <v>12854</v>
      </c>
      <c r="S9" s="212"/>
      <c r="T9" s="212"/>
      <c r="U9" s="213"/>
      <c r="V9" s="211">
        <v>0</v>
      </c>
      <c r="W9" s="212"/>
      <c r="X9" s="212"/>
      <c r="Y9" s="213"/>
      <c r="Z9" s="214">
        <f t="shared" ref="Z8:Z14" si="0">(V9/R9*100)-100</f>
        <v>-100</v>
      </c>
      <c r="AA9" s="214"/>
      <c r="AB9" s="215"/>
      <c r="AC9" s="216"/>
      <c r="AD9" s="214"/>
      <c r="AE9" s="215"/>
      <c r="AG9" s="91">
        <v>1.4</v>
      </c>
      <c r="AH9" s="211">
        <v>29240</v>
      </c>
      <c r="AI9" s="212"/>
      <c r="AJ9" s="212"/>
      <c r="AK9" s="213"/>
    </row>
    <row r="10" spans="1:37" ht="71.25" customHeight="1">
      <c r="A10" s="53">
        <v>4</v>
      </c>
      <c r="B10" s="97" t="s">
        <v>230</v>
      </c>
      <c r="C10" s="235">
        <v>1988</v>
      </c>
      <c r="D10" s="150"/>
      <c r="E10" s="150"/>
      <c r="F10" s="236"/>
      <c r="G10" s="269" t="s">
        <v>108</v>
      </c>
      <c r="H10" s="270"/>
      <c r="I10" s="270"/>
      <c r="J10" s="270"/>
      <c r="K10" s="270"/>
      <c r="L10" s="270"/>
      <c r="M10" s="271"/>
      <c r="N10" s="208"/>
      <c r="O10" s="209"/>
      <c r="P10" s="209"/>
      <c r="Q10" s="210"/>
      <c r="R10" s="211">
        <v>39600</v>
      </c>
      <c r="S10" s="212"/>
      <c r="T10" s="212"/>
      <c r="U10" s="213"/>
      <c r="V10" s="211">
        <v>40100</v>
      </c>
      <c r="W10" s="212"/>
      <c r="X10" s="212"/>
      <c r="Y10" s="213"/>
      <c r="Z10" s="214">
        <f t="shared" si="0"/>
        <v>1.2626262626262559</v>
      </c>
      <c r="AA10" s="214"/>
      <c r="AB10" s="215"/>
      <c r="AC10" s="216"/>
      <c r="AD10" s="214"/>
      <c r="AE10" s="215"/>
      <c r="AG10" s="91">
        <v>1.4</v>
      </c>
      <c r="AH10" s="211">
        <v>437</v>
      </c>
      <c r="AI10" s="212"/>
      <c r="AJ10" s="212"/>
      <c r="AK10" s="213"/>
    </row>
    <row r="11" spans="1:37" ht="71.25" customHeight="1">
      <c r="A11" s="131">
        <v>5</v>
      </c>
      <c r="B11" s="97" t="s">
        <v>247</v>
      </c>
      <c r="C11" s="235">
        <v>2004</v>
      </c>
      <c r="D11" s="150"/>
      <c r="E11" s="150"/>
      <c r="F11" s="236"/>
      <c r="G11" s="269" t="s">
        <v>108</v>
      </c>
      <c r="H11" s="270"/>
      <c r="I11" s="270"/>
      <c r="J11" s="270"/>
      <c r="K11" s="270"/>
      <c r="L11" s="270"/>
      <c r="M11" s="271"/>
      <c r="N11" s="208"/>
      <c r="O11" s="209"/>
      <c r="P11" s="209"/>
      <c r="Q11" s="210"/>
      <c r="R11" s="211" t="s">
        <v>249</v>
      </c>
      <c r="S11" s="212"/>
      <c r="T11" s="212"/>
      <c r="U11" s="213"/>
      <c r="V11" s="211">
        <v>19200</v>
      </c>
      <c r="W11" s="212"/>
      <c r="X11" s="212"/>
      <c r="Y11" s="213"/>
      <c r="Z11" s="214"/>
      <c r="AA11" s="214"/>
      <c r="AB11" s="215"/>
      <c r="AC11" s="216"/>
      <c r="AD11" s="214"/>
      <c r="AE11" s="215"/>
      <c r="AH11" s="132"/>
      <c r="AI11" s="132"/>
      <c r="AJ11" s="132"/>
      <c r="AK11" s="132"/>
    </row>
    <row r="12" spans="1:37" ht="71.25" customHeight="1">
      <c r="A12" s="130">
        <v>6</v>
      </c>
      <c r="B12" s="97" t="s">
        <v>240</v>
      </c>
      <c r="C12" s="235">
        <v>2018</v>
      </c>
      <c r="D12" s="150"/>
      <c r="E12" s="150"/>
      <c r="F12" s="236"/>
      <c r="G12" s="269" t="s">
        <v>241</v>
      </c>
      <c r="H12" s="270"/>
      <c r="I12" s="270"/>
      <c r="J12" s="270"/>
      <c r="K12" s="270"/>
      <c r="L12" s="270"/>
      <c r="M12" s="271"/>
      <c r="N12" s="208"/>
      <c r="O12" s="209"/>
      <c r="P12" s="209"/>
      <c r="Q12" s="210"/>
      <c r="R12" s="211">
        <v>21600</v>
      </c>
      <c r="S12" s="212"/>
      <c r="T12" s="212"/>
      <c r="U12" s="213"/>
      <c r="V12" s="211">
        <v>23100</v>
      </c>
      <c r="W12" s="212"/>
      <c r="X12" s="212"/>
      <c r="Y12" s="213"/>
      <c r="Z12" s="214">
        <f t="shared" si="0"/>
        <v>6.9444444444444429</v>
      </c>
      <c r="AA12" s="214"/>
      <c r="AB12" s="215"/>
      <c r="AC12" s="216"/>
      <c r="AD12" s="214"/>
      <c r="AE12" s="215"/>
      <c r="AH12" s="132"/>
      <c r="AI12" s="132"/>
      <c r="AJ12" s="132"/>
      <c r="AK12" s="132"/>
    </row>
    <row r="13" spans="1:37" ht="71.25" customHeight="1">
      <c r="A13" s="131">
        <v>7</v>
      </c>
      <c r="B13" s="97" t="s">
        <v>240</v>
      </c>
      <c r="C13" s="235">
        <v>2019</v>
      </c>
      <c r="D13" s="150"/>
      <c r="E13" s="150"/>
      <c r="F13" s="236"/>
      <c r="G13" s="269" t="s">
        <v>241</v>
      </c>
      <c r="H13" s="270"/>
      <c r="I13" s="270"/>
      <c r="J13" s="270"/>
      <c r="K13" s="270"/>
      <c r="L13" s="270"/>
      <c r="M13" s="271"/>
      <c r="N13" s="208"/>
      <c r="O13" s="209"/>
      <c r="P13" s="209"/>
      <c r="Q13" s="210"/>
      <c r="R13" s="211"/>
      <c r="S13" s="212"/>
      <c r="T13" s="212"/>
      <c r="U13" s="213"/>
      <c r="V13" s="211">
        <v>23750</v>
      </c>
      <c r="W13" s="212"/>
      <c r="X13" s="212"/>
      <c r="Y13" s="213"/>
      <c r="Z13" s="214"/>
      <c r="AA13" s="214"/>
      <c r="AB13" s="215"/>
      <c r="AC13" s="216"/>
      <c r="AD13" s="214"/>
      <c r="AE13" s="215"/>
      <c r="AH13" s="132"/>
      <c r="AI13" s="132"/>
      <c r="AJ13" s="132"/>
      <c r="AK13" s="132"/>
    </row>
    <row r="14" spans="1:37" ht="27" customHeight="1">
      <c r="A14" s="220" t="s">
        <v>26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2"/>
      <c r="N14" s="263">
        <f>SUM(N7:N10)</f>
        <v>0</v>
      </c>
      <c r="O14" s="264"/>
      <c r="P14" s="264"/>
      <c r="Q14" s="265"/>
      <c r="R14" s="263">
        <f>SUM(R7:U13)</f>
        <v>158000</v>
      </c>
      <c r="S14" s="264"/>
      <c r="T14" s="264"/>
      <c r="U14" s="265"/>
      <c r="V14" s="263">
        <f>SUM(V7:Y13)</f>
        <v>173100</v>
      </c>
      <c r="W14" s="264"/>
      <c r="X14" s="264"/>
      <c r="Y14" s="265"/>
      <c r="Z14" s="214">
        <f t="shared" si="0"/>
        <v>9.5569620253164658</v>
      </c>
      <c r="AA14" s="214"/>
      <c r="AB14" s="215"/>
      <c r="AC14" s="228"/>
      <c r="AD14" s="226"/>
      <c r="AE14" s="227"/>
      <c r="AG14" s="91">
        <v>1.4</v>
      </c>
    </row>
    <row r="15" spans="1:37" ht="18.75" customHeight="1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99"/>
      <c r="O15" s="99"/>
      <c r="P15" s="99"/>
      <c r="Q15" s="100"/>
      <c r="R15" s="100"/>
      <c r="S15" s="100"/>
      <c r="T15" s="100"/>
      <c r="U15" s="100"/>
      <c r="V15" s="100"/>
      <c r="W15" s="101"/>
      <c r="X15" s="101"/>
      <c r="Y15" s="101"/>
      <c r="Z15" s="101"/>
      <c r="AA15" s="101"/>
      <c r="AB15" s="101"/>
      <c r="AC15" s="101"/>
      <c r="AD15" s="101"/>
      <c r="AE15" s="101"/>
      <c r="AG15" s="91">
        <v>1.35</v>
      </c>
    </row>
    <row r="16" spans="1:37" s="95" customFormat="1" ht="18.75" customHeight="1">
      <c r="B16" s="95" t="s">
        <v>169</v>
      </c>
      <c r="AG16" s="91">
        <v>1.35</v>
      </c>
    </row>
    <row r="17" spans="1:33" s="95" customFormat="1" ht="18.75" customHeight="1">
      <c r="AD17" s="38"/>
      <c r="AG17" s="91">
        <v>1.35</v>
      </c>
    </row>
    <row r="18" spans="1:33" ht="39.75" customHeight="1">
      <c r="A18" s="289" t="s">
        <v>24</v>
      </c>
      <c r="B18" s="289" t="s">
        <v>61</v>
      </c>
      <c r="C18" s="139" t="s">
        <v>60</v>
      </c>
      <c r="D18" s="139"/>
      <c r="E18" s="139"/>
      <c r="F18" s="139"/>
      <c r="G18" s="240" t="s">
        <v>87</v>
      </c>
      <c r="H18" s="241"/>
      <c r="I18" s="241"/>
      <c r="J18" s="241"/>
      <c r="K18" s="241"/>
      <c r="L18" s="241"/>
      <c r="M18" s="242"/>
      <c r="N18" s="240" t="s">
        <v>62</v>
      </c>
      <c r="O18" s="241"/>
      <c r="P18" s="242"/>
      <c r="Q18" s="240" t="s">
        <v>150</v>
      </c>
      <c r="R18" s="241"/>
      <c r="S18" s="241"/>
      <c r="T18" s="241"/>
      <c r="U18" s="241"/>
      <c r="V18" s="241"/>
      <c r="W18" s="241"/>
      <c r="X18" s="241"/>
      <c r="Y18" s="242"/>
      <c r="Z18" s="245" t="s">
        <v>94</v>
      </c>
      <c r="AA18" s="246"/>
      <c r="AB18" s="247"/>
      <c r="AC18" s="245" t="s">
        <v>95</v>
      </c>
      <c r="AD18" s="246"/>
      <c r="AE18" s="247"/>
    </row>
    <row r="19" spans="1:33" ht="18.75" customHeight="1">
      <c r="A19" s="289"/>
      <c r="B19" s="289"/>
      <c r="C19" s="139"/>
      <c r="D19" s="139"/>
      <c r="E19" s="139"/>
      <c r="F19" s="139"/>
      <c r="G19" s="260"/>
      <c r="H19" s="261"/>
      <c r="I19" s="261"/>
      <c r="J19" s="261"/>
      <c r="K19" s="261"/>
      <c r="L19" s="261"/>
      <c r="M19" s="262"/>
      <c r="N19" s="260"/>
      <c r="O19" s="261"/>
      <c r="P19" s="262"/>
      <c r="Q19" s="139" t="s">
        <v>97</v>
      </c>
      <c r="R19" s="139"/>
      <c r="S19" s="139"/>
      <c r="T19" s="139" t="s">
        <v>119</v>
      </c>
      <c r="U19" s="139"/>
      <c r="V19" s="139"/>
      <c r="W19" s="139" t="s">
        <v>120</v>
      </c>
      <c r="X19" s="139"/>
      <c r="Y19" s="139"/>
      <c r="Z19" s="272"/>
      <c r="AA19" s="273"/>
      <c r="AB19" s="274"/>
      <c r="AC19" s="272"/>
      <c r="AD19" s="273"/>
      <c r="AE19" s="274"/>
    </row>
    <row r="20" spans="1:33" ht="39" customHeight="1">
      <c r="A20" s="289"/>
      <c r="B20" s="289"/>
      <c r="C20" s="139"/>
      <c r="D20" s="139"/>
      <c r="E20" s="139"/>
      <c r="F20" s="139"/>
      <c r="G20" s="243"/>
      <c r="H20" s="218"/>
      <c r="I20" s="218"/>
      <c r="J20" s="218"/>
      <c r="K20" s="218"/>
      <c r="L20" s="218"/>
      <c r="M20" s="244"/>
      <c r="N20" s="243"/>
      <c r="O20" s="218"/>
      <c r="P20" s="244"/>
      <c r="Q20" s="139"/>
      <c r="R20" s="139"/>
      <c r="S20" s="139"/>
      <c r="T20" s="139"/>
      <c r="U20" s="139"/>
      <c r="V20" s="139"/>
      <c r="W20" s="139"/>
      <c r="X20" s="139"/>
      <c r="Y20" s="139"/>
      <c r="Z20" s="248"/>
      <c r="AA20" s="249"/>
      <c r="AB20" s="250"/>
      <c r="AC20" s="248"/>
      <c r="AD20" s="249"/>
      <c r="AE20" s="250"/>
    </row>
    <row r="21" spans="1:33" ht="18" customHeight="1">
      <c r="A21" s="53">
        <v>1</v>
      </c>
      <c r="B21" s="53">
        <v>2</v>
      </c>
      <c r="C21" s="139">
        <v>3</v>
      </c>
      <c r="D21" s="139"/>
      <c r="E21" s="139"/>
      <c r="F21" s="139"/>
      <c r="G21" s="235">
        <v>4</v>
      </c>
      <c r="H21" s="150"/>
      <c r="I21" s="150"/>
      <c r="J21" s="150"/>
      <c r="K21" s="150"/>
      <c r="L21" s="150"/>
      <c r="M21" s="236"/>
      <c r="N21" s="235">
        <v>5</v>
      </c>
      <c r="O21" s="150"/>
      <c r="P21" s="236"/>
      <c r="Q21" s="235">
        <v>6</v>
      </c>
      <c r="R21" s="150"/>
      <c r="S21" s="236"/>
      <c r="T21" s="235">
        <v>7</v>
      </c>
      <c r="U21" s="150"/>
      <c r="V21" s="236"/>
      <c r="W21" s="235">
        <v>8</v>
      </c>
      <c r="X21" s="150"/>
      <c r="Y21" s="236"/>
      <c r="Z21" s="235">
        <v>9</v>
      </c>
      <c r="AA21" s="150"/>
      <c r="AB21" s="236"/>
      <c r="AC21" s="235">
        <v>10</v>
      </c>
      <c r="AD21" s="150"/>
      <c r="AE21" s="236"/>
    </row>
    <row r="22" spans="1:33" ht="20.100000000000001" customHeight="1">
      <c r="A22" s="102"/>
      <c r="B22" s="103"/>
      <c r="C22" s="139"/>
      <c r="D22" s="139"/>
      <c r="E22" s="139"/>
      <c r="F22" s="139"/>
      <c r="G22" s="211"/>
      <c r="H22" s="212"/>
      <c r="I22" s="212"/>
      <c r="J22" s="212"/>
      <c r="K22" s="212"/>
      <c r="L22" s="212"/>
      <c r="M22" s="213"/>
      <c r="N22" s="286"/>
      <c r="O22" s="287"/>
      <c r="P22" s="288"/>
      <c r="Q22" s="275"/>
      <c r="R22" s="276"/>
      <c r="S22" s="277"/>
      <c r="T22" s="275"/>
      <c r="U22" s="276"/>
      <c r="V22" s="277"/>
      <c r="W22" s="290"/>
      <c r="X22" s="291"/>
      <c r="Y22" s="292"/>
      <c r="Z22" s="214"/>
      <c r="AA22" s="214"/>
      <c r="AB22" s="215"/>
      <c r="AC22" s="214"/>
      <c r="AD22" s="214"/>
      <c r="AE22" s="215"/>
    </row>
    <row r="23" spans="1:33" ht="20.100000000000001" customHeight="1">
      <c r="A23" s="102"/>
      <c r="B23" s="103"/>
      <c r="C23" s="278"/>
      <c r="D23" s="278"/>
      <c r="E23" s="278"/>
      <c r="F23" s="278"/>
      <c r="G23" s="211"/>
      <c r="H23" s="212"/>
      <c r="I23" s="212"/>
      <c r="J23" s="212"/>
      <c r="K23" s="212"/>
      <c r="L23" s="212"/>
      <c r="M23" s="213"/>
      <c r="N23" s="286"/>
      <c r="O23" s="287"/>
      <c r="P23" s="288"/>
      <c r="Q23" s="275"/>
      <c r="R23" s="276"/>
      <c r="S23" s="277"/>
      <c r="T23" s="275"/>
      <c r="U23" s="276"/>
      <c r="V23" s="277"/>
      <c r="W23" s="275"/>
      <c r="X23" s="276"/>
      <c r="Y23" s="277"/>
      <c r="Z23" s="214"/>
      <c r="AA23" s="214"/>
      <c r="AB23" s="215"/>
      <c r="AC23" s="214"/>
      <c r="AD23" s="214"/>
      <c r="AE23" s="215"/>
    </row>
    <row r="24" spans="1:33" ht="20.100000000000001" customHeight="1">
      <c r="A24" s="102"/>
      <c r="B24" s="103"/>
      <c r="C24" s="278"/>
      <c r="D24" s="278"/>
      <c r="E24" s="278"/>
      <c r="F24" s="278"/>
      <c r="G24" s="211"/>
      <c r="H24" s="212"/>
      <c r="I24" s="212"/>
      <c r="J24" s="212"/>
      <c r="K24" s="212"/>
      <c r="L24" s="212"/>
      <c r="M24" s="213"/>
      <c r="N24" s="286"/>
      <c r="O24" s="287"/>
      <c r="P24" s="288"/>
      <c r="Q24" s="275"/>
      <c r="R24" s="276"/>
      <c r="S24" s="277"/>
      <c r="T24" s="275"/>
      <c r="U24" s="276"/>
      <c r="V24" s="277"/>
      <c r="W24" s="275"/>
      <c r="X24" s="276"/>
      <c r="Y24" s="277"/>
      <c r="Z24" s="214"/>
      <c r="AA24" s="214"/>
      <c r="AB24" s="215"/>
      <c r="AC24" s="214"/>
      <c r="AD24" s="214"/>
      <c r="AE24" s="215"/>
    </row>
    <row r="25" spans="1:33" ht="20.100000000000001" customHeight="1">
      <c r="A25" s="102"/>
      <c r="B25" s="103"/>
      <c r="C25" s="278"/>
      <c r="D25" s="278"/>
      <c r="E25" s="278"/>
      <c r="F25" s="278"/>
      <c r="G25" s="211"/>
      <c r="H25" s="212"/>
      <c r="I25" s="212"/>
      <c r="J25" s="212"/>
      <c r="K25" s="212"/>
      <c r="L25" s="212"/>
      <c r="M25" s="213"/>
      <c r="N25" s="286"/>
      <c r="O25" s="287"/>
      <c r="P25" s="288"/>
      <c r="Q25" s="275"/>
      <c r="R25" s="276"/>
      <c r="S25" s="277"/>
      <c r="T25" s="275"/>
      <c r="U25" s="276"/>
      <c r="V25" s="277"/>
      <c r="W25" s="275"/>
      <c r="X25" s="276"/>
      <c r="Y25" s="277"/>
      <c r="Z25" s="214"/>
      <c r="AA25" s="214"/>
      <c r="AB25" s="215"/>
      <c r="AC25" s="214"/>
      <c r="AD25" s="214"/>
      <c r="AE25" s="215"/>
    </row>
    <row r="26" spans="1:33" ht="20.100000000000001" customHeight="1">
      <c r="A26" s="220" t="s">
        <v>26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2"/>
      <c r="N26" s="220"/>
      <c r="O26" s="221"/>
      <c r="P26" s="222"/>
      <c r="Q26" s="266">
        <f>SUM(Q22:Q25)</f>
        <v>0</v>
      </c>
      <c r="R26" s="267"/>
      <c r="S26" s="268"/>
      <c r="T26" s="266">
        <f>SUM(T22:T25)</f>
        <v>0</v>
      </c>
      <c r="U26" s="267"/>
      <c r="V26" s="268"/>
      <c r="W26" s="266">
        <f>SUM(W22:W25)</f>
        <v>0</v>
      </c>
      <c r="X26" s="267"/>
      <c r="Y26" s="268"/>
      <c r="Z26" s="226"/>
      <c r="AA26" s="226"/>
      <c r="AB26" s="227"/>
      <c r="AC26" s="226"/>
      <c r="AD26" s="226"/>
      <c r="AE26" s="227"/>
    </row>
    <row r="27" spans="1:33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Q27" s="94"/>
      <c r="R27" s="94"/>
      <c r="S27" s="94"/>
      <c r="T27" s="94"/>
      <c r="U27" s="94"/>
      <c r="AE27" s="94"/>
    </row>
    <row r="28" spans="1:33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Q28" s="94"/>
      <c r="R28" s="94"/>
      <c r="S28" s="94"/>
      <c r="T28" s="94"/>
      <c r="U28" s="94"/>
      <c r="AE28" s="94"/>
    </row>
    <row r="29" spans="1:33" s="95" customFormat="1" ht="18.75" customHeight="1">
      <c r="B29" s="95" t="s">
        <v>170</v>
      </c>
    </row>
    <row r="30" spans="1:33">
      <c r="A30" s="104"/>
      <c r="B30" s="104"/>
      <c r="C30" s="104"/>
      <c r="D30" s="104"/>
      <c r="E30" s="104"/>
      <c r="F30" s="104"/>
      <c r="G30" s="104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104"/>
      <c r="AE30" s="94" t="s">
        <v>203</v>
      </c>
    </row>
    <row r="31" spans="1:33" ht="30" customHeight="1">
      <c r="A31" s="139" t="s">
        <v>24</v>
      </c>
      <c r="B31" s="139" t="s">
        <v>66</v>
      </c>
      <c r="C31" s="139"/>
      <c r="D31" s="139"/>
      <c r="E31" s="139"/>
      <c r="F31" s="139"/>
      <c r="G31" s="139" t="s">
        <v>25</v>
      </c>
      <c r="H31" s="139"/>
      <c r="I31" s="139"/>
      <c r="J31" s="139"/>
      <c r="K31" s="139"/>
      <c r="L31" s="139" t="s">
        <v>38</v>
      </c>
      <c r="M31" s="139"/>
      <c r="N31" s="139"/>
      <c r="O31" s="139"/>
      <c r="P31" s="139"/>
      <c r="Q31" s="139" t="s">
        <v>78</v>
      </c>
      <c r="R31" s="139"/>
      <c r="S31" s="139"/>
      <c r="T31" s="139"/>
      <c r="U31" s="139"/>
      <c r="V31" s="139" t="s">
        <v>45</v>
      </c>
      <c r="W31" s="139"/>
      <c r="X31" s="139"/>
      <c r="Y31" s="139"/>
      <c r="Z31" s="139"/>
      <c r="AA31" s="139" t="s">
        <v>26</v>
      </c>
      <c r="AB31" s="139"/>
      <c r="AC31" s="139"/>
      <c r="AD31" s="139"/>
      <c r="AE31" s="139"/>
    </row>
    <row r="32" spans="1:33" ht="30" customHeight="1">
      <c r="A32" s="139"/>
      <c r="B32" s="139"/>
      <c r="C32" s="139"/>
      <c r="D32" s="139"/>
      <c r="E32" s="139"/>
      <c r="F32" s="139"/>
      <c r="G32" s="139" t="s">
        <v>37</v>
      </c>
      <c r="H32" s="139" t="s">
        <v>39</v>
      </c>
      <c r="I32" s="139"/>
      <c r="J32" s="139"/>
      <c r="K32" s="139"/>
      <c r="L32" s="139" t="s">
        <v>37</v>
      </c>
      <c r="M32" s="139" t="s">
        <v>39</v>
      </c>
      <c r="N32" s="139"/>
      <c r="O32" s="139"/>
      <c r="P32" s="139"/>
      <c r="Q32" s="139" t="s">
        <v>37</v>
      </c>
      <c r="R32" s="139" t="s">
        <v>39</v>
      </c>
      <c r="S32" s="139"/>
      <c r="T32" s="139"/>
      <c r="U32" s="139"/>
      <c r="V32" s="139" t="s">
        <v>37</v>
      </c>
      <c r="W32" s="139" t="s">
        <v>39</v>
      </c>
      <c r="X32" s="139"/>
      <c r="Y32" s="139"/>
      <c r="Z32" s="139"/>
      <c r="AA32" s="139" t="s">
        <v>37</v>
      </c>
      <c r="AB32" s="139" t="s">
        <v>39</v>
      </c>
      <c r="AC32" s="139"/>
      <c r="AD32" s="139"/>
      <c r="AE32" s="139"/>
    </row>
    <row r="33" spans="1:31" ht="39.950000000000003" customHeight="1">
      <c r="A33" s="139"/>
      <c r="B33" s="139"/>
      <c r="C33" s="139"/>
      <c r="D33" s="139"/>
      <c r="E33" s="139"/>
      <c r="F33" s="139"/>
      <c r="G33" s="139"/>
      <c r="H33" s="49" t="s">
        <v>33</v>
      </c>
      <c r="I33" s="49" t="s">
        <v>34</v>
      </c>
      <c r="J33" s="49" t="s">
        <v>32</v>
      </c>
      <c r="K33" s="49" t="s">
        <v>29</v>
      </c>
      <c r="L33" s="139"/>
      <c r="M33" s="49" t="s">
        <v>33</v>
      </c>
      <c r="N33" s="49" t="s">
        <v>34</v>
      </c>
      <c r="O33" s="49" t="s">
        <v>32</v>
      </c>
      <c r="P33" s="49" t="s">
        <v>29</v>
      </c>
      <c r="Q33" s="139"/>
      <c r="R33" s="49" t="s">
        <v>33</v>
      </c>
      <c r="S33" s="49" t="s">
        <v>34</v>
      </c>
      <c r="T33" s="49" t="s">
        <v>32</v>
      </c>
      <c r="U33" s="49" t="s">
        <v>29</v>
      </c>
      <c r="V33" s="139"/>
      <c r="W33" s="49" t="s">
        <v>33</v>
      </c>
      <c r="X33" s="49" t="s">
        <v>34</v>
      </c>
      <c r="Y33" s="49" t="s">
        <v>32</v>
      </c>
      <c r="Z33" s="49" t="s">
        <v>29</v>
      </c>
      <c r="AA33" s="139"/>
      <c r="AB33" s="49" t="s">
        <v>33</v>
      </c>
      <c r="AC33" s="49" t="s">
        <v>34</v>
      </c>
      <c r="AD33" s="49" t="s">
        <v>32</v>
      </c>
      <c r="AE33" s="49" t="s">
        <v>29</v>
      </c>
    </row>
    <row r="34" spans="1:31" ht="30" customHeight="1">
      <c r="A34" s="49">
        <v>1</v>
      </c>
      <c r="B34" s="139">
        <v>2</v>
      </c>
      <c r="C34" s="139"/>
      <c r="D34" s="139"/>
      <c r="E34" s="139"/>
      <c r="F34" s="139"/>
      <c r="G34" s="49">
        <v>3</v>
      </c>
      <c r="H34" s="49">
        <v>4</v>
      </c>
      <c r="I34" s="49">
        <v>5</v>
      </c>
      <c r="J34" s="49">
        <v>6</v>
      </c>
      <c r="K34" s="49">
        <v>7</v>
      </c>
      <c r="L34" s="49">
        <v>8</v>
      </c>
      <c r="M34" s="49">
        <v>9</v>
      </c>
      <c r="N34" s="49">
        <v>10</v>
      </c>
      <c r="O34" s="49">
        <v>11</v>
      </c>
      <c r="P34" s="49">
        <v>12</v>
      </c>
      <c r="Q34" s="49">
        <v>13</v>
      </c>
      <c r="R34" s="49">
        <v>14</v>
      </c>
      <c r="S34" s="49">
        <v>15</v>
      </c>
      <c r="T34" s="49">
        <v>16</v>
      </c>
      <c r="U34" s="49">
        <v>17</v>
      </c>
      <c r="V34" s="40">
        <v>18</v>
      </c>
      <c r="W34" s="40">
        <v>19</v>
      </c>
      <c r="X34" s="40">
        <v>20</v>
      </c>
      <c r="Y34" s="40">
        <v>21</v>
      </c>
      <c r="Z34" s="40">
        <v>22</v>
      </c>
      <c r="AA34" s="40">
        <v>23</v>
      </c>
      <c r="AB34" s="40">
        <v>24</v>
      </c>
      <c r="AC34" s="40">
        <v>25</v>
      </c>
      <c r="AD34" s="40">
        <v>26</v>
      </c>
      <c r="AE34" s="40">
        <v>27</v>
      </c>
    </row>
    <row r="35" spans="1:31" ht="38.25" customHeight="1">
      <c r="A35" s="105">
        <v>1</v>
      </c>
      <c r="B35" s="257" t="s">
        <v>248</v>
      </c>
      <c r="C35" s="257"/>
      <c r="D35" s="257"/>
      <c r="E35" s="257"/>
      <c r="F35" s="257"/>
      <c r="G35" s="106">
        <f>SUM(H35,I35,J35,K35)</f>
        <v>0</v>
      </c>
      <c r="H35" s="107"/>
      <c r="I35" s="107"/>
      <c r="J35" s="107"/>
      <c r="K35" s="107"/>
      <c r="L35" s="108">
        <f>SUM(M35,N35,O35,P35)</f>
        <v>0</v>
      </c>
      <c r="M35" s="109"/>
      <c r="N35" s="109"/>
      <c r="O35" s="109"/>
      <c r="P35" s="109"/>
      <c r="Q35" s="108">
        <f>SUM(R35,S35,T35,U35)</f>
        <v>60</v>
      </c>
      <c r="R35" s="109">
        <v>30</v>
      </c>
      <c r="S35" s="109">
        <v>30</v>
      </c>
      <c r="T35" s="109"/>
      <c r="U35" s="109"/>
      <c r="V35" s="108">
        <f>SUM(W35,X35,Y35,Z35)</f>
        <v>0</v>
      </c>
      <c r="W35" s="109"/>
      <c r="X35" s="109"/>
      <c r="Y35" s="109"/>
      <c r="Z35" s="109"/>
      <c r="AA35" s="108">
        <f>SUM(AB35,AC35,AD35,AE35)</f>
        <v>60</v>
      </c>
      <c r="AB35" s="109">
        <f t="shared" ref="AB35:AE39" si="1">SUM(H35,M35,R35,W35)</f>
        <v>30</v>
      </c>
      <c r="AC35" s="109">
        <f t="shared" si="1"/>
        <v>30</v>
      </c>
      <c r="AD35" s="109">
        <f t="shared" si="1"/>
        <v>0</v>
      </c>
      <c r="AE35" s="109">
        <f t="shared" si="1"/>
        <v>0</v>
      </c>
    </row>
    <row r="36" spans="1:31" ht="58.5" customHeight="1">
      <c r="A36" s="105">
        <v>2</v>
      </c>
      <c r="B36" s="257"/>
      <c r="C36" s="257"/>
      <c r="D36" s="257"/>
      <c r="E36" s="257"/>
      <c r="F36" s="257"/>
      <c r="G36" s="106">
        <f>SUM(H36,I36,J36,K36)</f>
        <v>0</v>
      </c>
      <c r="H36" s="107"/>
      <c r="I36" s="107"/>
      <c r="J36" s="107"/>
      <c r="K36" s="107"/>
      <c r="L36" s="108">
        <f>SUM(M36,N36,O36,P36)</f>
        <v>0</v>
      </c>
      <c r="M36" s="109"/>
      <c r="N36" s="109"/>
      <c r="O36" s="109"/>
      <c r="P36" s="109"/>
      <c r="Q36" s="108">
        <f>SUM(R36,S36,T36,U36)</f>
        <v>0</v>
      </c>
      <c r="R36" s="109"/>
      <c r="S36" s="109"/>
      <c r="T36" s="109"/>
      <c r="U36" s="109"/>
      <c r="V36" s="108">
        <f>SUM(W36,X36,Y36,Z36)</f>
        <v>0</v>
      </c>
      <c r="W36" s="109"/>
      <c r="X36" s="109"/>
      <c r="Y36" s="109"/>
      <c r="Z36" s="109"/>
      <c r="AA36" s="108">
        <f>SUM(AB36,AC36,AD36,AE36)</f>
        <v>0</v>
      </c>
      <c r="AB36" s="109">
        <f t="shared" si="1"/>
        <v>0</v>
      </c>
      <c r="AC36" s="109">
        <f t="shared" si="1"/>
        <v>0</v>
      </c>
      <c r="AD36" s="109">
        <f t="shared" si="1"/>
        <v>0</v>
      </c>
      <c r="AE36" s="109">
        <f t="shared" si="1"/>
        <v>0</v>
      </c>
    </row>
    <row r="37" spans="1:31" ht="39.75" customHeight="1">
      <c r="A37" s="105">
        <v>3</v>
      </c>
      <c r="B37" s="257"/>
      <c r="C37" s="257"/>
      <c r="D37" s="257"/>
      <c r="E37" s="257"/>
      <c r="F37" s="257"/>
      <c r="G37" s="106">
        <f>SUM(H37,I37,J37,K37)</f>
        <v>0</v>
      </c>
      <c r="H37" s="107"/>
      <c r="I37" s="107"/>
      <c r="J37" s="107"/>
      <c r="K37" s="107"/>
      <c r="L37" s="108">
        <f>SUM(M37,N37,O37,P37)</f>
        <v>0</v>
      </c>
      <c r="M37" s="109"/>
      <c r="N37" s="109"/>
      <c r="O37" s="109"/>
      <c r="P37" s="109"/>
      <c r="Q37" s="108">
        <f>SUM(R37,S37,T37,U37)</f>
        <v>0</v>
      </c>
      <c r="R37" s="109"/>
      <c r="S37" s="109"/>
      <c r="T37" s="109"/>
      <c r="U37" s="109"/>
      <c r="V37" s="108">
        <f>SUM(W37,X37,Y37,Z37)</f>
        <v>0</v>
      </c>
      <c r="W37" s="109"/>
      <c r="X37" s="109"/>
      <c r="Y37" s="109"/>
      <c r="Z37" s="109"/>
      <c r="AA37" s="108">
        <f>SUM(AB37,AC37,AD37,AE37)</f>
        <v>0</v>
      </c>
      <c r="AB37" s="109">
        <f t="shared" si="1"/>
        <v>0</v>
      </c>
      <c r="AC37" s="109">
        <f t="shared" si="1"/>
        <v>0</v>
      </c>
      <c r="AD37" s="109">
        <f t="shared" si="1"/>
        <v>0</v>
      </c>
      <c r="AE37" s="109">
        <f t="shared" si="1"/>
        <v>0</v>
      </c>
    </row>
    <row r="38" spans="1:31" ht="75.75" customHeight="1">
      <c r="A38" s="105">
        <v>4</v>
      </c>
      <c r="B38" s="257"/>
      <c r="C38" s="257"/>
      <c r="D38" s="257"/>
      <c r="E38" s="257"/>
      <c r="F38" s="257"/>
      <c r="G38" s="106"/>
      <c r="H38" s="107"/>
      <c r="I38" s="107"/>
      <c r="J38" s="107"/>
      <c r="K38" s="107"/>
      <c r="L38" s="108">
        <f>SUM(M38,N38,O38,P38)</f>
        <v>0</v>
      </c>
      <c r="M38" s="109"/>
      <c r="N38" s="109"/>
      <c r="O38" s="109"/>
      <c r="P38" s="109"/>
      <c r="Q38" s="108"/>
      <c r="R38" s="109"/>
      <c r="S38" s="109"/>
      <c r="T38" s="109"/>
      <c r="U38" s="109"/>
      <c r="V38" s="108"/>
      <c r="W38" s="109"/>
      <c r="X38" s="109"/>
      <c r="Y38" s="109"/>
      <c r="Z38" s="109"/>
      <c r="AA38" s="108">
        <f>SUM(AB38,AC38,AD38,AE38)</f>
        <v>0</v>
      </c>
      <c r="AB38" s="109">
        <f t="shared" si="1"/>
        <v>0</v>
      </c>
      <c r="AC38" s="109">
        <f t="shared" si="1"/>
        <v>0</v>
      </c>
      <c r="AD38" s="109">
        <f t="shared" si="1"/>
        <v>0</v>
      </c>
      <c r="AE38" s="109">
        <f t="shared" si="1"/>
        <v>0</v>
      </c>
    </row>
    <row r="39" spans="1:31" ht="20.100000000000001" customHeight="1">
      <c r="A39" s="105"/>
      <c r="B39" s="254"/>
      <c r="C39" s="254"/>
      <c r="D39" s="254"/>
      <c r="E39" s="254"/>
      <c r="F39" s="254"/>
      <c r="G39" s="106">
        <f>SUM(H39,I39,J39,K39)</f>
        <v>0</v>
      </c>
      <c r="H39" s="107"/>
      <c r="I39" s="107"/>
      <c r="J39" s="107"/>
      <c r="K39" s="107"/>
      <c r="L39" s="108">
        <f>SUM(M39,N39,O39,P39)</f>
        <v>0</v>
      </c>
      <c r="M39" s="109"/>
      <c r="N39" s="109"/>
      <c r="O39" s="109"/>
      <c r="P39" s="109"/>
      <c r="Q39" s="108">
        <f>SUM(R39,S39,T39,U39)</f>
        <v>0</v>
      </c>
      <c r="R39" s="109"/>
      <c r="S39" s="109"/>
      <c r="T39" s="109"/>
      <c r="U39" s="109"/>
      <c r="V39" s="108">
        <f>SUM(W39,X39,Y39,Z39)</f>
        <v>0</v>
      </c>
      <c r="W39" s="109"/>
      <c r="X39" s="109"/>
      <c r="Y39" s="109"/>
      <c r="Z39" s="109"/>
      <c r="AA39" s="108">
        <f>SUM(AB39,AC39,AD39,AE39)</f>
        <v>0</v>
      </c>
      <c r="AB39" s="109">
        <f t="shared" si="1"/>
        <v>0</v>
      </c>
      <c r="AC39" s="109">
        <f t="shared" si="1"/>
        <v>0</v>
      </c>
      <c r="AD39" s="109">
        <f t="shared" si="1"/>
        <v>0</v>
      </c>
      <c r="AE39" s="109">
        <f t="shared" si="1"/>
        <v>0</v>
      </c>
    </row>
    <row r="40" spans="1:31" ht="20.100000000000001" customHeight="1">
      <c r="A40" s="279" t="s">
        <v>26</v>
      </c>
      <c r="B40" s="280"/>
      <c r="C40" s="280"/>
      <c r="D40" s="280"/>
      <c r="E40" s="280"/>
      <c r="F40" s="281"/>
      <c r="G40" s="110">
        <f t="shared" ref="G40:AE40" si="2">SUM(G35:G39)</f>
        <v>0</v>
      </c>
      <c r="H40" s="110">
        <f t="shared" si="2"/>
        <v>0</v>
      </c>
      <c r="I40" s="110">
        <f t="shared" si="2"/>
        <v>0</v>
      </c>
      <c r="J40" s="110">
        <f t="shared" si="2"/>
        <v>0</v>
      </c>
      <c r="K40" s="110">
        <f t="shared" si="2"/>
        <v>0</v>
      </c>
      <c r="L40" s="111">
        <f t="shared" si="2"/>
        <v>0</v>
      </c>
      <c r="M40" s="111">
        <f t="shared" si="2"/>
        <v>0</v>
      </c>
      <c r="N40" s="111">
        <f t="shared" si="2"/>
        <v>0</v>
      </c>
      <c r="O40" s="111">
        <f t="shared" si="2"/>
        <v>0</v>
      </c>
      <c r="P40" s="111">
        <f t="shared" si="2"/>
        <v>0</v>
      </c>
      <c r="Q40" s="111">
        <f t="shared" si="2"/>
        <v>60</v>
      </c>
      <c r="R40" s="111">
        <f t="shared" si="2"/>
        <v>30</v>
      </c>
      <c r="S40" s="111">
        <f t="shared" si="2"/>
        <v>30</v>
      </c>
      <c r="T40" s="111">
        <f t="shared" si="2"/>
        <v>0</v>
      </c>
      <c r="U40" s="111">
        <f t="shared" si="2"/>
        <v>0</v>
      </c>
      <c r="V40" s="111">
        <f t="shared" si="2"/>
        <v>0</v>
      </c>
      <c r="W40" s="111">
        <f t="shared" si="2"/>
        <v>0</v>
      </c>
      <c r="X40" s="111">
        <f t="shared" si="2"/>
        <v>0</v>
      </c>
      <c r="Y40" s="111">
        <f t="shared" si="2"/>
        <v>0</v>
      </c>
      <c r="Z40" s="111">
        <f t="shared" si="2"/>
        <v>0</v>
      </c>
      <c r="AA40" s="111">
        <f t="shared" si="2"/>
        <v>60</v>
      </c>
      <c r="AB40" s="111">
        <f t="shared" si="2"/>
        <v>30</v>
      </c>
      <c r="AC40" s="111">
        <f t="shared" si="2"/>
        <v>30</v>
      </c>
      <c r="AD40" s="111">
        <f t="shared" si="2"/>
        <v>0</v>
      </c>
      <c r="AE40" s="111">
        <f t="shared" si="2"/>
        <v>0</v>
      </c>
    </row>
    <row r="41" spans="1:31" ht="20.100000000000001" customHeight="1">
      <c r="A41" s="258" t="s">
        <v>27</v>
      </c>
      <c r="B41" s="146"/>
      <c r="C41" s="146"/>
      <c r="D41" s="146"/>
      <c r="E41" s="146"/>
      <c r="F41" s="259"/>
      <c r="G41" s="112"/>
      <c r="H41" s="113"/>
      <c r="I41" s="113"/>
      <c r="J41" s="113"/>
      <c r="K41" s="113"/>
      <c r="L41" s="112"/>
      <c r="M41" s="113"/>
      <c r="N41" s="113"/>
      <c r="O41" s="113"/>
      <c r="P41" s="113"/>
      <c r="Q41" s="112"/>
      <c r="R41" s="113"/>
      <c r="S41" s="113"/>
      <c r="T41" s="113"/>
      <c r="U41" s="113"/>
      <c r="V41" s="112"/>
      <c r="W41" s="49"/>
      <c r="X41" s="49"/>
      <c r="Y41" s="49"/>
      <c r="Z41" s="49"/>
      <c r="AA41" s="112">
        <f>SUM(G41,L41,Q41,V41)</f>
        <v>0</v>
      </c>
      <c r="AB41" s="49"/>
      <c r="AC41" s="49"/>
      <c r="AD41" s="49"/>
      <c r="AE41" s="49"/>
    </row>
    <row r="42" spans="1:31" ht="20.100000000000001" customHeight="1">
      <c r="A42" s="52"/>
      <c r="B42" s="52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52"/>
      <c r="T42" s="52"/>
      <c r="U42" s="52"/>
      <c r="V42" s="52"/>
      <c r="W42" s="114"/>
      <c r="X42" s="52"/>
      <c r="Y42" s="52"/>
      <c r="Z42" s="52"/>
      <c r="AA42" s="52"/>
    </row>
    <row r="43" spans="1:31" ht="20.100000000000001" customHeight="1">
      <c r="A43" s="115"/>
      <c r="B43" s="115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</row>
    <row r="44" spans="1:31" s="95" customFormat="1" ht="20.100000000000001" customHeight="1">
      <c r="B44" s="95" t="s">
        <v>171</v>
      </c>
    </row>
    <row r="45" spans="1:31" s="117" customFormat="1" ht="20.100000000000001" customHeight="1">
      <c r="A45" s="91"/>
      <c r="B45" s="91"/>
      <c r="C45" s="91"/>
      <c r="D45" s="91"/>
      <c r="E45" s="91"/>
      <c r="F45" s="91"/>
      <c r="G45" s="91"/>
      <c r="H45" s="91"/>
      <c r="I45" s="91"/>
      <c r="K45" s="91"/>
      <c r="AE45" s="94" t="s">
        <v>107</v>
      </c>
    </row>
    <row r="46" spans="1:31" s="118" customFormat="1" ht="34.5" customHeight="1">
      <c r="A46" s="138" t="s">
        <v>24</v>
      </c>
      <c r="B46" s="139" t="s">
        <v>77</v>
      </c>
      <c r="C46" s="139" t="s">
        <v>83</v>
      </c>
      <c r="D46" s="139"/>
      <c r="E46" s="139" t="s">
        <v>63</v>
      </c>
      <c r="F46" s="139"/>
      <c r="G46" s="139" t="s">
        <v>64</v>
      </c>
      <c r="H46" s="139"/>
      <c r="I46" s="139" t="s">
        <v>73</v>
      </c>
      <c r="J46" s="139"/>
      <c r="K46" s="139" t="s">
        <v>51</v>
      </c>
      <c r="L46" s="139"/>
      <c r="M46" s="139"/>
      <c r="N46" s="139"/>
      <c r="O46" s="139"/>
      <c r="P46" s="139"/>
      <c r="Q46" s="139"/>
      <c r="R46" s="139"/>
      <c r="S46" s="139"/>
      <c r="T46" s="139"/>
      <c r="U46" s="139" t="s">
        <v>84</v>
      </c>
      <c r="V46" s="139"/>
      <c r="W46" s="139"/>
      <c r="X46" s="139"/>
      <c r="Y46" s="139"/>
      <c r="Z46" s="139" t="s">
        <v>96</v>
      </c>
      <c r="AA46" s="139"/>
      <c r="AB46" s="139"/>
      <c r="AC46" s="139"/>
      <c r="AD46" s="139"/>
      <c r="AE46" s="139"/>
    </row>
    <row r="47" spans="1:31" s="118" customFormat="1" ht="63.75" customHeight="1">
      <c r="A47" s="138"/>
      <c r="B47" s="139"/>
      <c r="C47" s="139"/>
      <c r="D47" s="139"/>
      <c r="E47" s="139"/>
      <c r="F47" s="139"/>
      <c r="G47" s="139"/>
      <c r="H47" s="139"/>
      <c r="I47" s="139"/>
      <c r="J47" s="139"/>
      <c r="K47" s="139" t="s">
        <v>88</v>
      </c>
      <c r="L47" s="139"/>
      <c r="M47" s="139" t="s">
        <v>89</v>
      </c>
      <c r="N47" s="139"/>
      <c r="O47" s="139" t="s">
        <v>82</v>
      </c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</row>
    <row r="48" spans="1:31" s="119" customFormat="1" ht="82.5" customHeight="1">
      <c r="A48" s="138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 t="s">
        <v>74</v>
      </c>
      <c r="P48" s="139"/>
      <c r="Q48" s="139" t="s">
        <v>75</v>
      </c>
      <c r="R48" s="139"/>
      <c r="S48" s="139" t="s">
        <v>76</v>
      </c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</row>
    <row r="49" spans="1:31" s="118" customFormat="1" ht="18" customHeight="1">
      <c r="A49" s="40">
        <v>1</v>
      </c>
      <c r="B49" s="49">
        <v>2</v>
      </c>
      <c r="C49" s="139">
        <v>3</v>
      </c>
      <c r="D49" s="139"/>
      <c r="E49" s="139">
        <v>4</v>
      </c>
      <c r="F49" s="139"/>
      <c r="G49" s="139">
        <v>5</v>
      </c>
      <c r="H49" s="139"/>
      <c r="I49" s="139">
        <v>6</v>
      </c>
      <c r="J49" s="139"/>
      <c r="K49" s="235">
        <v>7</v>
      </c>
      <c r="L49" s="236"/>
      <c r="M49" s="235">
        <v>8</v>
      </c>
      <c r="N49" s="236"/>
      <c r="O49" s="139">
        <v>9</v>
      </c>
      <c r="P49" s="139"/>
      <c r="Q49" s="138">
        <v>10</v>
      </c>
      <c r="R49" s="138"/>
      <c r="S49" s="139">
        <v>11</v>
      </c>
      <c r="T49" s="139"/>
      <c r="U49" s="139">
        <v>12</v>
      </c>
      <c r="V49" s="139"/>
      <c r="W49" s="139"/>
      <c r="X49" s="139"/>
      <c r="Y49" s="139"/>
      <c r="Z49" s="139">
        <v>13</v>
      </c>
      <c r="AA49" s="139"/>
      <c r="AB49" s="139"/>
      <c r="AC49" s="139"/>
      <c r="AD49" s="139"/>
      <c r="AE49" s="139"/>
    </row>
    <row r="50" spans="1:31" s="118" customFormat="1" ht="58.5" customHeight="1">
      <c r="A50" s="105"/>
      <c r="B50" s="120"/>
      <c r="C50" s="256"/>
      <c r="D50" s="256"/>
      <c r="E50" s="251"/>
      <c r="F50" s="251"/>
      <c r="G50" s="251"/>
      <c r="H50" s="251"/>
      <c r="I50" s="251"/>
      <c r="J50" s="251"/>
      <c r="K50" s="211"/>
      <c r="L50" s="213"/>
      <c r="M50" s="252">
        <f t="shared" ref="M50:M56" si="3">SUM(O50,Q50,S50)</f>
        <v>0</v>
      </c>
      <c r="N50" s="253"/>
      <c r="O50" s="251"/>
      <c r="P50" s="251"/>
      <c r="Q50" s="251"/>
      <c r="R50" s="251"/>
      <c r="S50" s="251"/>
      <c r="T50" s="251"/>
      <c r="U50" s="257"/>
      <c r="V50" s="257"/>
      <c r="W50" s="257"/>
      <c r="X50" s="257"/>
      <c r="Y50" s="257"/>
      <c r="Z50" s="254"/>
      <c r="AA50" s="254"/>
      <c r="AB50" s="254"/>
      <c r="AC50" s="254"/>
      <c r="AD50" s="254"/>
      <c r="AE50" s="254"/>
    </row>
    <row r="51" spans="1:31" s="118" customFormat="1" ht="20.100000000000001" customHeight="1">
      <c r="A51" s="105"/>
      <c r="B51" s="120"/>
      <c r="C51" s="256"/>
      <c r="D51" s="256"/>
      <c r="E51" s="251"/>
      <c r="F51" s="251"/>
      <c r="G51" s="251"/>
      <c r="H51" s="251"/>
      <c r="I51" s="251"/>
      <c r="J51" s="251"/>
      <c r="K51" s="211"/>
      <c r="L51" s="213"/>
      <c r="M51" s="252">
        <f t="shared" si="3"/>
        <v>0</v>
      </c>
      <c r="N51" s="253"/>
      <c r="O51" s="251"/>
      <c r="P51" s="251"/>
      <c r="Q51" s="251"/>
      <c r="R51" s="251"/>
      <c r="S51" s="251"/>
      <c r="T51" s="251"/>
      <c r="U51" s="257"/>
      <c r="V51" s="257"/>
      <c r="W51" s="257"/>
      <c r="X51" s="257"/>
      <c r="Y51" s="257"/>
      <c r="Z51" s="254"/>
      <c r="AA51" s="254"/>
      <c r="AB51" s="254"/>
      <c r="AC51" s="254"/>
      <c r="AD51" s="254"/>
      <c r="AE51" s="254"/>
    </row>
    <row r="52" spans="1:31" s="118" customFormat="1" ht="20.100000000000001" customHeight="1">
      <c r="A52" s="105"/>
      <c r="B52" s="120"/>
      <c r="C52" s="256"/>
      <c r="D52" s="256"/>
      <c r="E52" s="251"/>
      <c r="F52" s="251"/>
      <c r="G52" s="251"/>
      <c r="H52" s="251"/>
      <c r="I52" s="251"/>
      <c r="J52" s="251"/>
      <c r="K52" s="211"/>
      <c r="L52" s="213"/>
      <c r="M52" s="252">
        <f t="shared" si="3"/>
        <v>0</v>
      </c>
      <c r="N52" s="253"/>
      <c r="O52" s="251"/>
      <c r="P52" s="251"/>
      <c r="Q52" s="251"/>
      <c r="R52" s="251"/>
      <c r="S52" s="251"/>
      <c r="T52" s="251"/>
      <c r="U52" s="257"/>
      <c r="V52" s="257"/>
      <c r="W52" s="257"/>
      <c r="X52" s="257"/>
      <c r="Y52" s="257"/>
      <c r="Z52" s="254"/>
      <c r="AA52" s="254"/>
      <c r="AB52" s="254"/>
      <c r="AC52" s="254"/>
      <c r="AD52" s="254"/>
      <c r="AE52" s="254"/>
    </row>
    <row r="53" spans="1:31" s="118" customFormat="1" ht="20.100000000000001" customHeight="1">
      <c r="A53" s="105"/>
      <c r="B53" s="120"/>
      <c r="C53" s="256"/>
      <c r="D53" s="256"/>
      <c r="E53" s="251"/>
      <c r="F53" s="251"/>
      <c r="G53" s="251"/>
      <c r="H53" s="251"/>
      <c r="I53" s="251"/>
      <c r="J53" s="251"/>
      <c r="K53" s="211"/>
      <c r="L53" s="213"/>
      <c r="M53" s="252">
        <f t="shared" si="3"/>
        <v>0</v>
      </c>
      <c r="N53" s="253"/>
      <c r="O53" s="251"/>
      <c r="P53" s="251"/>
      <c r="Q53" s="251"/>
      <c r="R53" s="251"/>
      <c r="S53" s="251"/>
      <c r="T53" s="251"/>
      <c r="U53" s="257"/>
      <c r="V53" s="257"/>
      <c r="W53" s="257"/>
      <c r="X53" s="257"/>
      <c r="Y53" s="257"/>
      <c r="Z53" s="254"/>
      <c r="AA53" s="254"/>
      <c r="AB53" s="254"/>
      <c r="AC53" s="254"/>
      <c r="AD53" s="254"/>
      <c r="AE53" s="254"/>
    </row>
    <row r="54" spans="1:31" s="118" customFormat="1" ht="20.100000000000001" customHeight="1">
      <c r="A54" s="105"/>
      <c r="B54" s="120"/>
      <c r="C54" s="256"/>
      <c r="D54" s="256"/>
      <c r="E54" s="251"/>
      <c r="F54" s="251"/>
      <c r="G54" s="251"/>
      <c r="H54" s="251"/>
      <c r="I54" s="251"/>
      <c r="J54" s="251"/>
      <c r="K54" s="211"/>
      <c r="L54" s="213"/>
      <c r="M54" s="252">
        <f t="shared" si="3"/>
        <v>0</v>
      </c>
      <c r="N54" s="253"/>
      <c r="O54" s="251"/>
      <c r="P54" s="251"/>
      <c r="Q54" s="251"/>
      <c r="R54" s="251"/>
      <c r="S54" s="251"/>
      <c r="T54" s="251"/>
      <c r="U54" s="257"/>
      <c r="V54" s="257"/>
      <c r="W54" s="257"/>
      <c r="X54" s="257"/>
      <c r="Y54" s="257"/>
      <c r="Z54" s="254"/>
      <c r="AA54" s="254"/>
      <c r="AB54" s="254"/>
      <c r="AC54" s="254"/>
      <c r="AD54" s="254"/>
      <c r="AE54" s="254"/>
    </row>
    <row r="55" spans="1:31" s="118" customFormat="1" ht="20.100000000000001" customHeight="1">
      <c r="A55" s="105"/>
      <c r="B55" s="120"/>
      <c r="C55" s="256"/>
      <c r="D55" s="256"/>
      <c r="E55" s="251"/>
      <c r="F55" s="251"/>
      <c r="G55" s="251"/>
      <c r="H55" s="251"/>
      <c r="I55" s="251"/>
      <c r="J55" s="251"/>
      <c r="K55" s="211"/>
      <c r="L55" s="213"/>
      <c r="M55" s="252">
        <f t="shared" si="3"/>
        <v>0</v>
      </c>
      <c r="N55" s="253"/>
      <c r="O55" s="251"/>
      <c r="P55" s="251"/>
      <c r="Q55" s="251"/>
      <c r="R55" s="251"/>
      <c r="S55" s="251"/>
      <c r="T55" s="251"/>
      <c r="U55" s="257"/>
      <c r="V55" s="257"/>
      <c r="W55" s="257"/>
      <c r="X55" s="257"/>
      <c r="Y55" s="257"/>
      <c r="Z55" s="254"/>
      <c r="AA55" s="254"/>
      <c r="AB55" s="254"/>
      <c r="AC55" s="254"/>
      <c r="AD55" s="254"/>
      <c r="AE55" s="254"/>
    </row>
    <row r="56" spans="1:31" s="118" customFormat="1" ht="20.100000000000001" customHeight="1">
      <c r="A56" s="105"/>
      <c r="B56" s="120"/>
      <c r="C56" s="256"/>
      <c r="D56" s="256"/>
      <c r="E56" s="251"/>
      <c r="F56" s="251"/>
      <c r="G56" s="251"/>
      <c r="H56" s="251"/>
      <c r="I56" s="251"/>
      <c r="J56" s="251"/>
      <c r="K56" s="211"/>
      <c r="L56" s="213"/>
      <c r="M56" s="252">
        <f t="shared" si="3"/>
        <v>0</v>
      </c>
      <c r="N56" s="253"/>
      <c r="O56" s="251"/>
      <c r="P56" s="251"/>
      <c r="Q56" s="251"/>
      <c r="R56" s="251"/>
      <c r="S56" s="251"/>
      <c r="T56" s="251"/>
      <c r="U56" s="257"/>
      <c r="V56" s="257"/>
      <c r="W56" s="257"/>
      <c r="X56" s="257"/>
      <c r="Y56" s="257"/>
      <c r="Z56" s="254"/>
      <c r="AA56" s="254"/>
      <c r="AB56" s="254"/>
      <c r="AC56" s="254"/>
      <c r="AD56" s="254"/>
      <c r="AE56" s="254"/>
    </row>
    <row r="57" spans="1:31" s="118" customFormat="1" ht="20.100000000000001" customHeight="1">
      <c r="A57" s="145" t="s">
        <v>26</v>
      </c>
      <c r="B57" s="135"/>
      <c r="C57" s="135"/>
      <c r="D57" s="136"/>
      <c r="E57" s="255">
        <f>SUM(E50:E56)</f>
        <v>0</v>
      </c>
      <c r="F57" s="255"/>
      <c r="G57" s="255">
        <f>SUM(G50:G56)</f>
        <v>0</v>
      </c>
      <c r="H57" s="255"/>
      <c r="I57" s="255">
        <f>SUM(I50:I56)</f>
        <v>0</v>
      </c>
      <c r="J57" s="255"/>
      <c r="K57" s="255">
        <f>SUM(K50:K56)</f>
        <v>0</v>
      </c>
      <c r="L57" s="255"/>
      <c r="M57" s="255">
        <f>SUM(M50:M56)</f>
        <v>0</v>
      </c>
      <c r="N57" s="255"/>
      <c r="O57" s="255">
        <f>SUM(O50:O56)</f>
        <v>0</v>
      </c>
      <c r="P57" s="255"/>
      <c r="Q57" s="255">
        <f>SUM(Q50:Q56)</f>
        <v>0</v>
      </c>
      <c r="R57" s="255"/>
      <c r="S57" s="255">
        <f>SUM(S50:S56)</f>
        <v>0</v>
      </c>
      <c r="T57" s="255"/>
      <c r="U57" s="285"/>
      <c r="V57" s="285"/>
      <c r="W57" s="285"/>
      <c r="X57" s="285"/>
      <c r="Y57" s="285"/>
      <c r="Z57" s="284"/>
      <c r="AA57" s="284"/>
      <c r="AB57" s="284"/>
      <c r="AC57" s="284"/>
      <c r="AD57" s="284"/>
      <c r="AE57" s="284"/>
    </row>
    <row r="58" spans="1:31" ht="20.100000000000001" customHeight="1">
      <c r="A58" s="115"/>
      <c r="B58" s="115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</row>
    <row r="59" spans="1:31" ht="20.100000000000001" customHeight="1"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</row>
    <row r="60" spans="1:31">
      <c r="A60" s="95" t="s">
        <v>239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 spans="1:31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spans="1:31">
      <c r="A62" s="238" t="s">
        <v>24</v>
      </c>
      <c r="B62" s="240" t="s">
        <v>189</v>
      </c>
      <c r="C62" s="241"/>
      <c r="D62" s="241"/>
      <c r="E62" s="241"/>
      <c r="F62" s="241"/>
      <c r="G62" s="241"/>
      <c r="H62" s="242"/>
      <c r="I62" s="235" t="s">
        <v>150</v>
      </c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236"/>
      <c r="U62" s="240" t="s">
        <v>94</v>
      </c>
      <c r="V62" s="241"/>
      <c r="W62" s="242"/>
      <c r="X62" s="245" t="s">
        <v>95</v>
      </c>
      <c r="Y62" s="246"/>
      <c r="Z62" s="247"/>
    </row>
    <row r="63" spans="1:31">
      <c r="A63" s="239"/>
      <c r="B63" s="243"/>
      <c r="C63" s="218"/>
      <c r="D63" s="218"/>
      <c r="E63" s="218"/>
      <c r="F63" s="218"/>
      <c r="G63" s="218"/>
      <c r="H63" s="244"/>
      <c r="I63" s="235" t="s">
        <v>97</v>
      </c>
      <c r="J63" s="150"/>
      <c r="K63" s="150"/>
      <c r="L63" s="236"/>
      <c r="M63" s="235" t="s">
        <v>121</v>
      </c>
      <c r="N63" s="150"/>
      <c r="O63" s="150"/>
      <c r="P63" s="236"/>
      <c r="Q63" s="235" t="s">
        <v>122</v>
      </c>
      <c r="R63" s="150"/>
      <c r="S63" s="150"/>
      <c r="T63" s="236"/>
      <c r="U63" s="218"/>
      <c r="V63" s="218"/>
      <c r="W63" s="244"/>
      <c r="X63" s="248"/>
      <c r="Y63" s="249"/>
      <c r="Z63" s="250"/>
    </row>
    <row r="64" spans="1:31">
      <c r="A64" s="53">
        <v>1</v>
      </c>
      <c r="B64" s="235">
        <v>2</v>
      </c>
      <c r="C64" s="150"/>
      <c r="D64" s="150"/>
      <c r="E64" s="150"/>
      <c r="F64" s="150"/>
      <c r="G64" s="150"/>
      <c r="H64" s="236"/>
      <c r="I64" s="153">
        <v>3</v>
      </c>
      <c r="J64" s="237"/>
      <c r="K64" s="237"/>
      <c r="L64" s="154"/>
      <c r="M64" s="153">
        <v>4</v>
      </c>
      <c r="N64" s="237"/>
      <c r="O64" s="237"/>
      <c r="P64" s="154"/>
      <c r="Q64" s="153">
        <v>5</v>
      </c>
      <c r="R64" s="237"/>
      <c r="S64" s="237"/>
      <c r="T64" s="154"/>
      <c r="U64" s="237">
        <v>6</v>
      </c>
      <c r="V64" s="237"/>
      <c r="W64" s="154"/>
      <c r="X64" s="153">
        <v>7</v>
      </c>
      <c r="Y64" s="237"/>
      <c r="Z64" s="154"/>
    </row>
    <row r="65" spans="1:26">
      <c r="A65" s="53">
        <v>1</v>
      </c>
      <c r="B65" s="232" t="s">
        <v>195</v>
      </c>
      <c r="C65" s="233"/>
      <c r="D65" s="233"/>
      <c r="E65" s="233"/>
      <c r="F65" s="233"/>
      <c r="G65" s="233"/>
      <c r="H65" s="234"/>
      <c r="I65" s="229"/>
      <c r="J65" s="230"/>
      <c r="K65" s="230"/>
      <c r="L65" s="231"/>
      <c r="M65" s="229"/>
      <c r="N65" s="230"/>
      <c r="O65" s="230"/>
      <c r="P65" s="231"/>
      <c r="Q65" s="229"/>
      <c r="R65" s="230"/>
      <c r="S65" s="230"/>
      <c r="T65" s="231"/>
      <c r="U65" s="214"/>
      <c r="V65" s="214"/>
      <c r="W65" s="215"/>
      <c r="X65" s="216"/>
      <c r="Y65" s="214"/>
      <c r="Z65" s="215"/>
    </row>
    <row r="66" spans="1:26">
      <c r="A66" s="53">
        <v>2</v>
      </c>
      <c r="B66" s="232" t="s">
        <v>196</v>
      </c>
      <c r="C66" s="233"/>
      <c r="D66" s="233"/>
      <c r="E66" s="233"/>
      <c r="F66" s="233"/>
      <c r="G66" s="233"/>
      <c r="H66" s="234"/>
      <c r="I66" s="229"/>
      <c r="J66" s="230"/>
      <c r="K66" s="230"/>
      <c r="L66" s="231"/>
      <c r="M66" s="229"/>
      <c r="N66" s="230"/>
      <c r="O66" s="230"/>
      <c r="P66" s="231"/>
      <c r="Q66" s="229"/>
      <c r="R66" s="230"/>
      <c r="S66" s="230"/>
      <c r="T66" s="231"/>
      <c r="U66" s="214"/>
      <c r="V66" s="214"/>
      <c r="W66" s="215"/>
      <c r="X66" s="216"/>
      <c r="Y66" s="214"/>
      <c r="Z66" s="215"/>
    </row>
    <row r="67" spans="1:26">
      <c r="A67" s="53"/>
      <c r="B67" s="232"/>
      <c r="C67" s="233"/>
      <c r="D67" s="233"/>
      <c r="E67" s="233"/>
      <c r="F67" s="233"/>
      <c r="G67" s="233"/>
      <c r="H67" s="234"/>
      <c r="I67" s="229"/>
      <c r="J67" s="230"/>
      <c r="K67" s="230"/>
      <c r="L67" s="231"/>
      <c r="M67" s="229"/>
      <c r="N67" s="230"/>
      <c r="O67" s="230"/>
      <c r="P67" s="231"/>
      <c r="Q67" s="229"/>
      <c r="R67" s="230"/>
      <c r="S67" s="230"/>
      <c r="T67" s="231"/>
      <c r="U67" s="214"/>
      <c r="V67" s="214"/>
      <c r="W67" s="215"/>
      <c r="X67" s="216"/>
      <c r="Y67" s="214"/>
      <c r="Z67" s="215"/>
    </row>
    <row r="68" spans="1:26">
      <c r="A68" s="220" t="s">
        <v>26</v>
      </c>
      <c r="B68" s="221"/>
      <c r="C68" s="221"/>
      <c r="D68" s="221"/>
      <c r="E68" s="221"/>
      <c r="F68" s="221"/>
      <c r="G68" s="221"/>
      <c r="H68" s="222"/>
      <c r="I68" s="223">
        <f>SUM(I65:I67)</f>
        <v>0</v>
      </c>
      <c r="J68" s="224"/>
      <c r="K68" s="224"/>
      <c r="L68" s="225"/>
      <c r="M68" s="223">
        <f>SUM(M65:M67)</f>
        <v>0</v>
      </c>
      <c r="N68" s="224"/>
      <c r="O68" s="224"/>
      <c r="P68" s="225"/>
      <c r="Q68" s="223">
        <f>SUM(Q65:Q67)</f>
        <v>0</v>
      </c>
      <c r="R68" s="224"/>
      <c r="S68" s="224"/>
      <c r="T68" s="225"/>
      <c r="U68" s="226"/>
      <c r="V68" s="226"/>
      <c r="W68" s="227"/>
      <c r="X68" s="228"/>
      <c r="Y68" s="226"/>
      <c r="Z68" s="227"/>
    </row>
    <row r="69" spans="1:26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spans="1:26">
      <c r="A70" s="122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spans="1:26">
      <c r="A71" s="122"/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spans="1:26">
      <c r="A72" s="122"/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spans="1:26">
      <c r="A73" s="95" t="s">
        <v>198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</row>
    <row r="74" spans="1:26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 spans="1:26">
      <c r="A75" s="238" t="s">
        <v>24</v>
      </c>
      <c r="B75" s="240" t="s">
        <v>189</v>
      </c>
      <c r="C75" s="241"/>
      <c r="D75" s="241"/>
      <c r="E75" s="241"/>
      <c r="F75" s="241"/>
      <c r="G75" s="241"/>
      <c r="H75" s="242"/>
      <c r="I75" s="235" t="s">
        <v>150</v>
      </c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236"/>
      <c r="U75" s="240" t="s">
        <v>94</v>
      </c>
      <c r="V75" s="241"/>
      <c r="W75" s="242"/>
      <c r="X75" s="245" t="s">
        <v>95</v>
      </c>
      <c r="Y75" s="246"/>
      <c r="Z75" s="247"/>
    </row>
    <row r="76" spans="1:26">
      <c r="A76" s="239"/>
      <c r="B76" s="243"/>
      <c r="C76" s="218"/>
      <c r="D76" s="218"/>
      <c r="E76" s="218"/>
      <c r="F76" s="218"/>
      <c r="G76" s="218"/>
      <c r="H76" s="244"/>
      <c r="I76" s="235" t="s">
        <v>97</v>
      </c>
      <c r="J76" s="150"/>
      <c r="K76" s="150"/>
      <c r="L76" s="236"/>
      <c r="M76" s="235" t="s">
        <v>121</v>
      </c>
      <c r="N76" s="150"/>
      <c r="O76" s="150"/>
      <c r="P76" s="236"/>
      <c r="Q76" s="235" t="s">
        <v>122</v>
      </c>
      <c r="R76" s="150"/>
      <c r="S76" s="150"/>
      <c r="T76" s="236"/>
      <c r="U76" s="218"/>
      <c r="V76" s="218"/>
      <c r="W76" s="244"/>
      <c r="X76" s="248"/>
      <c r="Y76" s="249"/>
      <c r="Z76" s="250"/>
    </row>
    <row r="77" spans="1:26">
      <c r="A77" s="53">
        <v>1</v>
      </c>
      <c r="B77" s="235">
        <v>2</v>
      </c>
      <c r="C77" s="150"/>
      <c r="D77" s="150"/>
      <c r="E77" s="150"/>
      <c r="F77" s="150"/>
      <c r="G77" s="150"/>
      <c r="H77" s="236"/>
      <c r="I77" s="153">
        <v>3</v>
      </c>
      <c r="J77" s="237"/>
      <c r="K77" s="237"/>
      <c r="L77" s="154"/>
      <c r="M77" s="153">
        <v>4</v>
      </c>
      <c r="N77" s="237"/>
      <c r="O77" s="237"/>
      <c r="P77" s="154"/>
      <c r="Q77" s="153">
        <v>5</v>
      </c>
      <c r="R77" s="237"/>
      <c r="S77" s="237"/>
      <c r="T77" s="154"/>
      <c r="U77" s="237">
        <v>6</v>
      </c>
      <c r="V77" s="237"/>
      <c r="W77" s="154"/>
      <c r="X77" s="153">
        <v>7</v>
      </c>
      <c r="Y77" s="237"/>
      <c r="Z77" s="154"/>
    </row>
    <row r="78" spans="1:26">
      <c r="A78" s="53">
        <v>1</v>
      </c>
      <c r="B78" s="232" t="s">
        <v>190</v>
      </c>
      <c r="C78" s="233"/>
      <c r="D78" s="233"/>
      <c r="E78" s="233"/>
      <c r="F78" s="233"/>
      <c r="G78" s="233"/>
      <c r="H78" s="234"/>
      <c r="I78" s="229"/>
      <c r="J78" s="230"/>
      <c r="K78" s="230"/>
      <c r="L78" s="231"/>
      <c r="M78" s="229">
        <v>1.5</v>
      </c>
      <c r="N78" s="230"/>
      <c r="O78" s="230"/>
      <c r="P78" s="231"/>
      <c r="Q78" s="229">
        <v>1.5</v>
      </c>
      <c r="R78" s="230"/>
      <c r="S78" s="230"/>
      <c r="T78" s="231"/>
      <c r="U78" s="214">
        <f>(Q78/M78*100)-100</f>
        <v>0</v>
      </c>
      <c r="V78" s="214"/>
      <c r="W78" s="215"/>
      <c r="X78" s="216"/>
      <c r="Y78" s="214"/>
      <c r="Z78" s="215"/>
    </row>
    <row r="79" spans="1:26">
      <c r="A79" s="53">
        <v>2</v>
      </c>
      <c r="B79" s="232" t="s">
        <v>191</v>
      </c>
      <c r="C79" s="233"/>
      <c r="D79" s="233"/>
      <c r="E79" s="233"/>
      <c r="F79" s="233"/>
      <c r="G79" s="233"/>
      <c r="H79" s="234"/>
      <c r="I79" s="229"/>
      <c r="J79" s="230"/>
      <c r="K79" s="230"/>
      <c r="L79" s="231"/>
      <c r="M79" s="229"/>
      <c r="N79" s="230"/>
      <c r="O79" s="230"/>
      <c r="P79" s="231"/>
      <c r="Q79" s="229"/>
      <c r="R79" s="230"/>
      <c r="S79" s="230"/>
      <c r="T79" s="231"/>
      <c r="U79" s="214"/>
      <c r="V79" s="214"/>
      <c r="W79" s="215"/>
      <c r="X79" s="216"/>
      <c r="Y79" s="214"/>
      <c r="Z79" s="215"/>
    </row>
    <row r="80" spans="1:26">
      <c r="A80" s="53">
        <v>4</v>
      </c>
      <c r="B80" s="232" t="s">
        <v>192</v>
      </c>
      <c r="C80" s="233"/>
      <c r="D80" s="233"/>
      <c r="E80" s="233"/>
      <c r="F80" s="233"/>
      <c r="G80" s="233"/>
      <c r="H80" s="234"/>
      <c r="I80" s="229"/>
      <c r="J80" s="230"/>
      <c r="K80" s="230"/>
      <c r="L80" s="231"/>
      <c r="M80" s="229">
        <v>7</v>
      </c>
      <c r="N80" s="230"/>
      <c r="O80" s="230"/>
      <c r="P80" s="231"/>
      <c r="Q80" s="229">
        <v>6.8</v>
      </c>
      <c r="R80" s="230"/>
      <c r="S80" s="230"/>
      <c r="T80" s="231"/>
      <c r="U80" s="214">
        <f t="shared" ref="U79:U84" si="4">(Q80/M80*100)-100</f>
        <v>-2.8571428571428612</v>
      </c>
      <c r="V80" s="214"/>
      <c r="W80" s="215"/>
      <c r="X80" s="216"/>
      <c r="Y80" s="214"/>
      <c r="Z80" s="215"/>
    </row>
    <row r="81" spans="1:26">
      <c r="A81" s="53">
        <v>5</v>
      </c>
      <c r="B81" s="232" t="s">
        <v>193</v>
      </c>
      <c r="C81" s="233"/>
      <c r="D81" s="233"/>
      <c r="E81" s="233"/>
      <c r="F81" s="233"/>
      <c r="G81" s="233"/>
      <c r="H81" s="234"/>
      <c r="I81" s="229"/>
      <c r="J81" s="230"/>
      <c r="K81" s="230"/>
      <c r="L81" s="231"/>
      <c r="M81" s="229"/>
      <c r="N81" s="230"/>
      <c r="O81" s="230"/>
      <c r="P81" s="231"/>
      <c r="Q81" s="229"/>
      <c r="R81" s="230"/>
      <c r="S81" s="230"/>
      <c r="T81" s="231"/>
      <c r="U81" s="214"/>
      <c r="V81" s="214"/>
      <c r="W81" s="215"/>
      <c r="X81" s="216"/>
      <c r="Y81" s="214"/>
      <c r="Z81" s="215"/>
    </row>
    <row r="82" spans="1:26">
      <c r="A82" s="53">
        <v>6</v>
      </c>
      <c r="B82" s="232" t="s">
        <v>232</v>
      </c>
      <c r="C82" s="233"/>
      <c r="D82" s="233"/>
      <c r="E82" s="233"/>
      <c r="F82" s="233"/>
      <c r="G82" s="233"/>
      <c r="H82" s="234"/>
      <c r="I82" s="229"/>
      <c r="J82" s="230"/>
      <c r="K82" s="230"/>
      <c r="L82" s="231"/>
      <c r="M82" s="229"/>
      <c r="N82" s="230"/>
      <c r="O82" s="230"/>
      <c r="P82" s="231"/>
      <c r="Q82" s="229"/>
      <c r="R82" s="230"/>
      <c r="S82" s="230"/>
      <c r="T82" s="231"/>
      <c r="U82" s="214"/>
      <c r="V82" s="214"/>
      <c r="W82" s="215"/>
      <c r="X82" s="216"/>
      <c r="Y82" s="214"/>
      <c r="Z82" s="215"/>
    </row>
    <row r="83" spans="1:26">
      <c r="A83" s="53"/>
      <c r="B83" s="211"/>
      <c r="C83" s="212"/>
      <c r="D83" s="212"/>
      <c r="E83" s="212"/>
      <c r="F83" s="212"/>
      <c r="G83" s="212"/>
      <c r="H83" s="213"/>
      <c r="I83" s="229"/>
      <c r="J83" s="230"/>
      <c r="K83" s="230"/>
      <c r="L83" s="231"/>
      <c r="M83" s="229"/>
      <c r="N83" s="230"/>
      <c r="O83" s="230"/>
      <c r="P83" s="231"/>
      <c r="Q83" s="229"/>
      <c r="R83" s="230"/>
      <c r="S83" s="230"/>
      <c r="T83" s="231"/>
      <c r="U83" s="214"/>
      <c r="V83" s="214"/>
      <c r="W83" s="215"/>
      <c r="X83" s="216"/>
      <c r="Y83" s="214"/>
      <c r="Z83" s="215"/>
    </row>
    <row r="84" spans="1:26">
      <c r="A84" s="220" t="s">
        <v>26</v>
      </c>
      <c r="B84" s="221"/>
      <c r="C84" s="221"/>
      <c r="D84" s="221"/>
      <c r="E84" s="221"/>
      <c r="F84" s="221"/>
      <c r="G84" s="221"/>
      <c r="H84" s="222"/>
      <c r="I84" s="223">
        <f>SUM(I78:I83)</f>
        <v>0</v>
      </c>
      <c r="J84" s="224"/>
      <c r="K84" s="224"/>
      <c r="L84" s="225"/>
      <c r="M84" s="223">
        <f>SUM(M78:M83)</f>
        <v>8.5</v>
      </c>
      <c r="N84" s="224"/>
      <c r="O84" s="224"/>
      <c r="P84" s="225"/>
      <c r="Q84" s="223">
        <f>SUM(Q78:Q83)</f>
        <v>8.3000000000000007</v>
      </c>
      <c r="R84" s="224"/>
      <c r="S84" s="224"/>
      <c r="T84" s="225"/>
      <c r="U84" s="214">
        <f t="shared" si="4"/>
        <v>-2.3529411764705799</v>
      </c>
      <c r="V84" s="214"/>
      <c r="W84" s="215"/>
      <c r="X84" s="228"/>
      <c r="Y84" s="226"/>
      <c r="Z84" s="227"/>
    </row>
    <row r="85" spans="1:26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spans="1:26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spans="1:26">
      <c r="A87" s="122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spans="1:26">
      <c r="A88" s="122"/>
      <c r="B88" s="137" t="s">
        <v>238</v>
      </c>
      <c r="C88" s="137"/>
      <c r="D88" s="137"/>
      <c r="E88" s="137"/>
      <c r="F88" s="137"/>
      <c r="G88" s="137"/>
      <c r="H88" s="137"/>
      <c r="I88" s="123"/>
      <c r="J88" s="123"/>
      <c r="K88" s="123"/>
      <c r="L88" s="217" t="s">
        <v>69</v>
      </c>
      <c r="M88" s="217"/>
      <c r="N88" s="217"/>
      <c r="O88" s="217"/>
      <c r="P88" s="217"/>
      <c r="Q88" s="124"/>
      <c r="R88" s="124"/>
      <c r="S88" s="124"/>
      <c r="T88" s="124"/>
      <c r="U88" s="124"/>
      <c r="V88" s="218" t="s">
        <v>237</v>
      </c>
      <c r="W88" s="219"/>
      <c r="X88" s="219"/>
      <c r="Y88" s="219"/>
      <c r="Z88" s="219"/>
    </row>
    <row r="89" spans="1:26">
      <c r="A89" s="122"/>
      <c r="B89" s="141" t="s">
        <v>35</v>
      </c>
      <c r="C89" s="141"/>
      <c r="D89" s="141"/>
      <c r="E89" s="141"/>
      <c r="F89" s="141"/>
      <c r="G89" s="141"/>
      <c r="H89" s="141"/>
      <c r="I89" s="125"/>
      <c r="J89" s="125"/>
      <c r="K89" s="125"/>
      <c r="L89" s="90"/>
      <c r="M89" s="126"/>
      <c r="N89" s="37" t="s">
        <v>36</v>
      </c>
      <c r="O89" s="126"/>
      <c r="P89" s="90"/>
      <c r="Q89" s="125"/>
      <c r="R89" s="125"/>
      <c r="S89" s="125"/>
      <c r="T89" s="90"/>
      <c r="U89" s="90"/>
      <c r="V89" s="141" t="s">
        <v>46</v>
      </c>
      <c r="W89" s="141"/>
      <c r="X89" s="141"/>
      <c r="Y89" s="141"/>
      <c r="Z89" s="141"/>
    </row>
    <row r="90" spans="1:26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</sheetData>
  <mergeCells count="374">
    <mergeCell ref="C11:F11"/>
    <mergeCell ref="G11:M11"/>
    <mergeCell ref="N11:Q11"/>
    <mergeCell ref="R11:U11"/>
    <mergeCell ref="Z11:AB11"/>
    <mergeCell ref="AC11:AE11"/>
    <mergeCell ref="C13:F13"/>
    <mergeCell ref="G13:M13"/>
    <mergeCell ref="N13:Q13"/>
    <mergeCell ref="R13:U13"/>
    <mergeCell ref="V13:Y13"/>
    <mergeCell ref="Z13:AB13"/>
    <mergeCell ref="AC13:AE13"/>
    <mergeCell ref="V11:Y11"/>
    <mergeCell ref="V12:Y12"/>
    <mergeCell ref="AH6:AK6"/>
    <mergeCell ref="AH7:AK7"/>
    <mergeCell ref="AH8:AK8"/>
    <mergeCell ref="AH9:AK9"/>
    <mergeCell ref="AH10:AK10"/>
    <mergeCell ref="AC26:AE26"/>
    <mergeCell ref="AC18:AE20"/>
    <mergeCell ref="AC21:AE21"/>
    <mergeCell ref="AC22:AE22"/>
    <mergeCell ref="AC23:AE23"/>
    <mergeCell ref="AC10:AE10"/>
    <mergeCell ref="AC14:AE14"/>
    <mergeCell ref="AC9:AE9"/>
    <mergeCell ref="AC6:AE6"/>
    <mergeCell ref="AC8:AE8"/>
    <mergeCell ref="A18:A20"/>
    <mergeCell ref="B18:B20"/>
    <mergeCell ref="C18:F20"/>
    <mergeCell ref="Q18:Y18"/>
    <mergeCell ref="N21:P21"/>
    <mergeCell ref="W19:Y20"/>
    <mergeCell ref="W24:Y24"/>
    <mergeCell ref="W25:Y25"/>
    <mergeCell ref="N24:P24"/>
    <mergeCell ref="Q19:S20"/>
    <mergeCell ref="T19:V20"/>
    <mergeCell ref="T21:V21"/>
    <mergeCell ref="T22:V22"/>
    <mergeCell ref="T24:V24"/>
    <mergeCell ref="Q24:S24"/>
    <mergeCell ref="N22:P22"/>
    <mergeCell ref="T25:V25"/>
    <mergeCell ref="W22:Y22"/>
    <mergeCell ref="W23:Y23"/>
    <mergeCell ref="T23:V23"/>
    <mergeCell ref="G18:M20"/>
    <mergeCell ref="Q21:S21"/>
    <mergeCell ref="G22:M22"/>
    <mergeCell ref="C21:F21"/>
    <mergeCell ref="M57:N57"/>
    <mergeCell ref="O57:P57"/>
    <mergeCell ref="Q57:R57"/>
    <mergeCell ref="K57:L57"/>
    <mergeCell ref="S57:T57"/>
    <mergeCell ref="U57:Y57"/>
    <mergeCell ref="G56:H56"/>
    <mergeCell ref="K56:L56"/>
    <mergeCell ref="G49:H49"/>
    <mergeCell ref="K53:L53"/>
    <mergeCell ref="M53:N53"/>
    <mergeCell ref="O52:P52"/>
    <mergeCell ref="K51:L51"/>
    <mergeCell ref="O53:P53"/>
    <mergeCell ref="I52:J52"/>
    <mergeCell ref="K52:L52"/>
    <mergeCell ref="M52:N52"/>
    <mergeCell ref="O51:P51"/>
    <mergeCell ref="M51:N51"/>
    <mergeCell ref="K55:L55"/>
    <mergeCell ref="AB1:AE1"/>
    <mergeCell ref="Q56:R56"/>
    <mergeCell ref="S52:T52"/>
    <mergeCell ref="U52:Y52"/>
    <mergeCell ref="S54:T54"/>
    <mergeCell ref="U54:Y54"/>
    <mergeCell ref="S50:T50"/>
    <mergeCell ref="Q48:R48"/>
    <mergeCell ref="Z24:AB24"/>
    <mergeCell ref="Z25:AB25"/>
    <mergeCell ref="W21:Y21"/>
    <mergeCell ref="AC24:AE24"/>
    <mergeCell ref="AC25:AE25"/>
    <mergeCell ref="Z22:AB22"/>
    <mergeCell ref="Z23:AB23"/>
    <mergeCell ref="Z26:AB26"/>
    <mergeCell ref="Q25:S25"/>
    <mergeCell ref="Z56:AE56"/>
    <mergeCell ref="S56:T56"/>
    <mergeCell ref="U56:Y56"/>
    <mergeCell ref="T26:V26"/>
    <mergeCell ref="Q26:S26"/>
    <mergeCell ref="Z9:AB9"/>
    <mergeCell ref="V7:Y7"/>
    <mergeCell ref="E49:F49"/>
    <mergeCell ref="C50:D50"/>
    <mergeCell ref="E50:F50"/>
    <mergeCell ref="C49:D49"/>
    <mergeCell ref="G50:H50"/>
    <mergeCell ref="S49:T49"/>
    <mergeCell ref="O49:P49"/>
    <mergeCell ref="O47:T47"/>
    <mergeCell ref="S48:T48"/>
    <mergeCell ref="O48:P48"/>
    <mergeCell ref="M49:N49"/>
    <mergeCell ref="M47:N48"/>
    <mergeCell ref="K49:L49"/>
    <mergeCell ref="K50:L50"/>
    <mergeCell ref="O50:P50"/>
    <mergeCell ref="M50:N50"/>
    <mergeCell ref="I50:J50"/>
    <mergeCell ref="G46:H48"/>
    <mergeCell ref="A40:F40"/>
    <mergeCell ref="B39:F39"/>
    <mergeCell ref="B37:F37"/>
    <mergeCell ref="B38:F38"/>
    <mergeCell ref="G31:K31"/>
    <mergeCell ref="A46:A48"/>
    <mergeCell ref="B46:B48"/>
    <mergeCell ref="C46:D48"/>
    <mergeCell ref="E46:F48"/>
    <mergeCell ref="Q23:S23"/>
    <mergeCell ref="C23:F23"/>
    <mergeCell ref="G23:M23"/>
    <mergeCell ref="G25:M25"/>
    <mergeCell ref="A26:M26"/>
    <mergeCell ref="C25:F25"/>
    <mergeCell ref="C24:F24"/>
    <mergeCell ref="C22:F22"/>
    <mergeCell ref="A31:A33"/>
    <mergeCell ref="N23:P23"/>
    <mergeCell ref="N25:P25"/>
    <mergeCell ref="N26:P26"/>
    <mergeCell ref="C4:F5"/>
    <mergeCell ref="N9:Q9"/>
    <mergeCell ref="G8:M8"/>
    <mergeCell ref="G9:M9"/>
    <mergeCell ref="N8:Q8"/>
    <mergeCell ref="C8:F8"/>
    <mergeCell ref="C10:F10"/>
    <mergeCell ref="C9:F9"/>
    <mergeCell ref="C6:F6"/>
    <mergeCell ref="N4:Y4"/>
    <mergeCell ref="C7:F7"/>
    <mergeCell ref="R9:U9"/>
    <mergeCell ref="R10:U10"/>
    <mergeCell ref="R6:U6"/>
    <mergeCell ref="N5:Q5"/>
    <mergeCell ref="N6:Q6"/>
    <mergeCell ref="N7:Q7"/>
    <mergeCell ref="V8:Y8"/>
    <mergeCell ref="V9:Y9"/>
    <mergeCell ref="V10:Y10"/>
    <mergeCell ref="Z49:AE49"/>
    <mergeCell ref="Z50:AE50"/>
    <mergeCell ref="I51:J51"/>
    <mergeCell ref="AA31:AE31"/>
    <mergeCell ref="V31:Z31"/>
    <mergeCell ref="Q31:U31"/>
    <mergeCell ref="Z51:AE51"/>
    <mergeCell ref="U46:Y48"/>
    <mergeCell ref="U49:Y49"/>
    <mergeCell ref="U50:Y50"/>
    <mergeCell ref="U51:Y51"/>
    <mergeCell ref="AB32:AE32"/>
    <mergeCell ref="Q49:R49"/>
    <mergeCell ref="S51:T51"/>
    <mergeCell ref="I46:J48"/>
    <mergeCell ref="K47:L48"/>
    <mergeCell ref="I49:J49"/>
    <mergeCell ref="K46:T46"/>
    <mergeCell ref="H32:K32"/>
    <mergeCell ref="Z46:AE48"/>
    <mergeCell ref="V14:Y14"/>
    <mergeCell ref="W26:Y26"/>
    <mergeCell ref="N14:Q14"/>
    <mergeCell ref="Z10:AB10"/>
    <mergeCell ref="Z14:AB14"/>
    <mergeCell ref="G32:G33"/>
    <mergeCell ref="G24:M24"/>
    <mergeCell ref="G10:M10"/>
    <mergeCell ref="A14:M14"/>
    <mergeCell ref="M32:P32"/>
    <mergeCell ref="L31:P31"/>
    <mergeCell ref="L32:L33"/>
    <mergeCell ref="AA32:AA33"/>
    <mergeCell ref="V32:V33"/>
    <mergeCell ref="Q32:Q33"/>
    <mergeCell ref="Z18:AB20"/>
    <mergeCell ref="Z21:AB21"/>
    <mergeCell ref="R14:U14"/>
    <mergeCell ref="C12:F12"/>
    <mergeCell ref="G12:M12"/>
    <mergeCell ref="W32:Z32"/>
    <mergeCell ref="B31:F33"/>
    <mergeCell ref="Q22:S22"/>
    <mergeCell ref="Z8:AB8"/>
    <mergeCell ref="Z7:AB7"/>
    <mergeCell ref="AC7:AE7"/>
    <mergeCell ref="V5:Y5"/>
    <mergeCell ref="V6:Y6"/>
    <mergeCell ref="R7:U7"/>
    <mergeCell ref="R8:U8"/>
    <mergeCell ref="AC4:AE5"/>
    <mergeCell ref="Z6:AB6"/>
    <mergeCell ref="Z4:AB5"/>
    <mergeCell ref="R5:U5"/>
    <mergeCell ref="G4:M5"/>
    <mergeCell ref="G6:M6"/>
    <mergeCell ref="G7:M7"/>
    <mergeCell ref="N10:Q10"/>
    <mergeCell ref="C53:D53"/>
    <mergeCell ref="E53:F53"/>
    <mergeCell ref="G53:H53"/>
    <mergeCell ref="C51:D51"/>
    <mergeCell ref="E51:F51"/>
    <mergeCell ref="G51:H51"/>
    <mergeCell ref="E52:F52"/>
    <mergeCell ref="B36:F36"/>
    <mergeCell ref="A41:F41"/>
    <mergeCell ref="G21:M21"/>
    <mergeCell ref="N18:P20"/>
    <mergeCell ref="R32:U32"/>
    <mergeCell ref="B34:F34"/>
    <mergeCell ref="B35:F35"/>
    <mergeCell ref="A4:A5"/>
    <mergeCell ref="B4:B5"/>
    <mergeCell ref="E57:F57"/>
    <mergeCell ref="G57:H57"/>
    <mergeCell ref="A62:A63"/>
    <mergeCell ref="B62:H63"/>
    <mergeCell ref="I62:T62"/>
    <mergeCell ref="G52:H52"/>
    <mergeCell ref="C52:D52"/>
    <mergeCell ref="I53:J53"/>
    <mergeCell ref="E55:F55"/>
    <mergeCell ref="I55:J55"/>
    <mergeCell ref="C54:D54"/>
    <mergeCell ref="E54:F54"/>
    <mergeCell ref="G54:H54"/>
    <mergeCell ref="I54:J54"/>
    <mergeCell ref="K54:L54"/>
    <mergeCell ref="G55:H55"/>
    <mergeCell ref="C55:D55"/>
    <mergeCell ref="S53:T53"/>
    <mergeCell ref="S55:T55"/>
    <mergeCell ref="A57:D57"/>
    <mergeCell ref="I57:J57"/>
    <mergeCell ref="C56:D56"/>
    <mergeCell ref="E56:F56"/>
    <mergeCell ref="M56:N56"/>
    <mergeCell ref="Q51:R51"/>
    <mergeCell ref="Q50:R50"/>
    <mergeCell ref="U62:W63"/>
    <mergeCell ref="X62:Z63"/>
    <mergeCell ref="I63:L63"/>
    <mergeCell ref="M63:P63"/>
    <mergeCell ref="Q63:T63"/>
    <mergeCell ref="M55:N55"/>
    <mergeCell ref="O55:P55"/>
    <mergeCell ref="Q55:R55"/>
    <mergeCell ref="M54:N54"/>
    <mergeCell ref="O54:P54"/>
    <mergeCell ref="Q54:R54"/>
    <mergeCell ref="Q52:R52"/>
    <mergeCell ref="Q53:R53"/>
    <mergeCell ref="Z52:AE52"/>
    <mergeCell ref="Z53:AE53"/>
    <mergeCell ref="U53:Y53"/>
    <mergeCell ref="U55:Y55"/>
    <mergeCell ref="Z54:AE54"/>
    <mergeCell ref="Z55:AE55"/>
    <mergeCell ref="Z57:AE57"/>
    <mergeCell ref="O56:P56"/>
    <mergeCell ref="I56:J56"/>
    <mergeCell ref="B65:H65"/>
    <mergeCell ref="I65:L65"/>
    <mergeCell ref="M65:P65"/>
    <mergeCell ref="Q65:T65"/>
    <mergeCell ref="U65:W65"/>
    <mergeCell ref="X65:Z65"/>
    <mergeCell ref="B64:H64"/>
    <mergeCell ref="I64:L64"/>
    <mergeCell ref="M64:P64"/>
    <mergeCell ref="Q64:T64"/>
    <mergeCell ref="U64:W64"/>
    <mergeCell ref="X64:Z64"/>
    <mergeCell ref="B67:H67"/>
    <mergeCell ref="I67:L67"/>
    <mergeCell ref="M67:P67"/>
    <mergeCell ref="Q67:T67"/>
    <mergeCell ref="U67:W67"/>
    <mergeCell ref="X67:Z67"/>
    <mergeCell ref="B66:H66"/>
    <mergeCell ref="I66:L66"/>
    <mergeCell ref="M66:P66"/>
    <mergeCell ref="Q66:T66"/>
    <mergeCell ref="U66:W66"/>
    <mergeCell ref="X66:Z66"/>
    <mergeCell ref="A75:A76"/>
    <mergeCell ref="B75:H76"/>
    <mergeCell ref="I75:T75"/>
    <mergeCell ref="U75:W76"/>
    <mergeCell ref="X75:Z76"/>
    <mergeCell ref="I76:L76"/>
    <mergeCell ref="M76:P76"/>
    <mergeCell ref="Q76:T76"/>
    <mergeCell ref="A68:H68"/>
    <mergeCell ref="I68:L68"/>
    <mergeCell ref="M68:P68"/>
    <mergeCell ref="Q68:T68"/>
    <mergeCell ref="U68:W68"/>
    <mergeCell ref="X68:Z68"/>
    <mergeCell ref="B78:H78"/>
    <mergeCell ref="I78:L78"/>
    <mergeCell ref="M78:P78"/>
    <mergeCell ref="Q78:T78"/>
    <mergeCell ref="U78:W78"/>
    <mergeCell ref="X78:Z78"/>
    <mergeCell ref="B77:H77"/>
    <mergeCell ref="I77:L77"/>
    <mergeCell ref="M77:P77"/>
    <mergeCell ref="Q77:T77"/>
    <mergeCell ref="U77:W77"/>
    <mergeCell ref="X77:Z77"/>
    <mergeCell ref="B80:H80"/>
    <mergeCell ref="I80:L80"/>
    <mergeCell ref="M80:P80"/>
    <mergeCell ref="Q80:T80"/>
    <mergeCell ref="U80:W80"/>
    <mergeCell ref="X80:Z80"/>
    <mergeCell ref="B79:H79"/>
    <mergeCell ref="I79:L79"/>
    <mergeCell ref="M79:P79"/>
    <mergeCell ref="Q79:T79"/>
    <mergeCell ref="U79:W79"/>
    <mergeCell ref="X79:Z79"/>
    <mergeCell ref="M82:P82"/>
    <mergeCell ref="Q82:T82"/>
    <mergeCell ref="U82:W82"/>
    <mergeCell ref="X82:Z82"/>
    <mergeCell ref="B81:H81"/>
    <mergeCell ref="I81:L81"/>
    <mergeCell ref="M81:P81"/>
    <mergeCell ref="Q81:T81"/>
    <mergeCell ref="U81:W81"/>
    <mergeCell ref="X81:Z81"/>
    <mergeCell ref="N12:Q12"/>
    <mergeCell ref="R12:U12"/>
    <mergeCell ref="Z12:AB12"/>
    <mergeCell ref="AC12:AE12"/>
    <mergeCell ref="B88:H88"/>
    <mergeCell ref="L88:P88"/>
    <mergeCell ref="V88:Z88"/>
    <mergeCell ref="B89:H89"/>
    <mergeCell ref="V89:Z89"/>
    <mergeCell ref="A84:H84"/>
    <mergeCell ref="I84:L84"/>
    <mergeCell ref="M84:P84"/>
    <mergeCell ref="Q84:T84"/>
    <mergeCell ref="U84:W84"/>
    <mergeCell ref="X84:Z84"/>
    <mergeCell ref="B83:H83"/>
    <mergeCell ref="I83:L83"/>
    <mergeCell ref="M83:P83"/>
    <mergeCell ref="Q83:T83"/>
    <mergeCell ref="U83:W83"/>
    <mergeCell ref="X83:Z83"/>
    <mergeCell ref="B82:H82"/>
    <mergeCell ref="I82:L82"/>
  </mergeCells>
  <phoneticPr fontId="3" type="noConversion"/>
  <pageMargins left="0.37" right="0.2" top="0.62992125984251968" bottom="0.55118110236220474" header="0.35433070866141736" footer="0.31496062992125984"/>
  <pageSetup paperSize="9" scale="36" fitToWidth="2" fitToHeight="2" orientation="landscape" verticalDpi="1200" r:id="rId1"/>
  <headerFooter alignWithMargins="0">
    <oddHeader xml:space="preserve">&amp;R
</oddHeader>
  </headerFooter>
  <rowBreaks count="1" manualBreakCount="1">
    <brk id="42" max="30" man="1"/>
  </rowBreaks>
  <ignoredErrors>
    <ignoredError sqref="H40:AE40 Q26 T26 W26 E57:T57 W14:Y14" formulaRange="1"/>
    <ignoredError sqref="H41:K41 M41:P41 R41:U41 W41:AE4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I. Фін план</vt:lpstr>
      <vt:lpstr>1.1. Інша інфо_1</vt:lpstr>
      <vt:lpstr>1.2. Інша інфо_2</vt:lpstr>
      <vt:lpstr>'I. Фін план'!Заголовки_для_печати</vt:lpstr>
      <vt:lpstr>'1.1. Інша інфо_1'!Область_печати</vt:lpstr>
      <vt:lpstr>'1.2. Інша інфо_2'!Область_печати</vt:lpstr>
      <vt:lpstr>'I. Фін план'!Область_печати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1</cp:lastModifiedBy>
  <cp:lastPrinted>2019-11-11T09:52:44Z</cp:lastPrinted>
  <dcterms:created xsi:type="dcterms:W3CDTF">2003-03-13T16:00:22Z</dcterms:created>
  <dcterms:modified xsi:type="dcterms:W3CDTF">2019-11-11T09:53:03Z</dcterms:modified>
</cp:coreProperties>
</file>